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9155" windowHeight="14370" activeTab="4"/>
  </bookViews>
  <sheets>
    <sheet name="5B" sheetId="5" r:id="rId1"/>
    <sheet name="6B" sheetId="6" r:id="rId2"/>
    <sheet name="7B" sheetId="7" r:id="rId3"/>
    <sheet name="8B" sheetId="8" r:id="rId4"/>
    <sheet name="5B - 6B - 7B - 8B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D213" i="9" l="1"/>
  <c r="B4" i="9"/>
  <c r="E4" i="9" s="1"/>
  <c r="B5" i="9"/>
  <c r="E5" i="9" s="1"/>
  <c r="B6" i="9"/>
  <c r="E6" i="9" s="1"/>
  <c r="B7" i="9"/>
  <c r="E7" i="9" s="1"/>
  <c r="B8" i="9"/>
  <c r="E8" i="9" s="1"/>
  <c r="B9" i="9"/>
  <c r="E9" i="9" s="1"/>
  <c r="B10" i="9"/>
  <c r="E10" i="9" s="1"/>
  <c r="B11" i="9"/>
  <c r="E11" i="9" s="1"/>
  <c r="B12" i="9"/>
  <c r="E12" i="9" s="1"/>
  <c r="B13" i="9"/>
  <c r="E13" i="9" s="1"/>
  <c r="B14" i="9"/>
  <c r="E14" i="9" s="1"/>
  <c r="B15" i="9"/>
  <c r="E15" i="9" s="1"/>
  <c r="B16" i="9"/>
  <c r="E16" i="9" s="1"/>
  <c r="B17" i="9"/>
  <c r="E17" i="9" s="1"/>
  <c r="B18" i="9"/>
  <c r="E18" i="9" s="1"/>
  <c r="B19" i="9"/>
  <c r="E19" i="9" s="1"/>
  <c r="B20" i="9"/>
  <c r="E20" i="9" s="1"/>
  <c r="B21" i="9"/>
  <c r="E21" i="9" s="1"/>
  <c r="B22" i="9"/>
  <c r="E22" i="9" s="1"/>
  <c r="B23" i="9"/>
  <c r="E23" i="9" s="1"/>
  <c r="B24" i="9"/>
  <c r="E24" i="9" s="1"/>
  <c r="B25" i="9"/>
  <c r="E25" i="9" s="1"/>
  <c r="B26" i="9"/>
  <c r="E26" i="9" s="1"/>
  <c r="B27" i="9"/>
  <c r="E27" i="9" s="1"/>
  <c r="B28" i="9"/>
  <c r="E28" i="9" s="1"/>
  <c r="B29" i="9"/>
  <c r="E29" i="9" s="1"/>
  <c r="B30" i="9"/>
  <c r="E30" i="9" s="1"/>
  <c r="B31" i="9"/>
  <c r="E31" i="9" s="1"/>
  <c r="B32" i="9"/>
  <c r="E32" i="9" s="1"/>
  <c r="B33" i="9"/>
  <c r="E33" i="9" s="1"/>
  <c r="B34" i="9"/>
  <c r="E34" i="9" s="1"/>
  <c r="B35" i="9"/>
  <c r="E35" i="9" s="1"/>
  <c r="B36" i="9"/>
  <c r="E36" i="9" s="1"/>
  <c r="B37" i="9"/>
  <c r="E37" i="9" s="1"/>
  <c r="B38" i="9"/>
  <c r="E38" i="9" s="1"/>
  <c r="B39" i="9"/>
  <c r="E39" i="9" s="1"/>
  <c r="B40" i="9"/>
  <c r="E40" i="9" s="1"/>
  <c r="B41" i="9"/>
  <c r="E41" i="9" s="1"/>
  <c r="B42" i="9"/>
  <c r="E42" i="9" s="1"/>
  <c r="B43" i="9"/>
  <c r="E43" i="9" s="1"/>
  <c r="B44" i="9"/>
  <c r="E44" i="9" s="1"/>
  <c r="B45" i="9"/>
  <c r="E45" i="9" s="1"/>
  <c r="B46" i="9"/>
  <c r="E46" i="9" s="1"/>
  <c r="B47" i="9"/>
  <c r="E47" i="9" s="1"/>
  <c r="B48" i="9"/>
  <c r="E48" i="9" s="1"/>
  <c r="B49" i="9"/>
  <c r="E49" i="9" s="1"/>
  <c r="B50" i="9"/>
  <c r="E50" i="9" s="1"/>
  <c r="B51" i="9"/>
  <c r="E51" i="9" s="1"/>
  <c r="B52" i="9"/>
  <c r="E52" i="9" s="1"/>
  <c r="B53" i="9"/>
  <c r="E53" i="9" s="1"/>
  <c r="B54" i="9"/>
  <c r="E54" i="9" s="1"/>
  <c r="B55" i="9"/>
  <c r="E55" i="9" s="1"/>
  <c r="B56" i="9"/>
  <c r="E56" i="9" s="1"/>
  <c r="B57" i="9"/>
  <c r="E57" i="9" s="1"/>
  <c r="B58" i="9"/>
  <c r="E58" i="9" s="1"/>
  <c r="B59" i="9"/>
  <c r="E59" i="9" s="1"/>
  <c r="B60" i="9"/>
  <c r="E60" i="9" s="1"/>
  <c r="B61" i="9"/>
  <c r="E61" i="9" s="1"/>
  <c r="B62" i="9"/>
  <c r="E62" i="9" s="1"/>
  <c r="B63" i="9"/>
  <c r="E63" i="9" s="1"/>
  <c r="B64" i="9"/>
  <c r="E64" i="9" s="1"/>
  <c r="B65" i="9"/>
  <c r="E65" i="9" s="1"/>
  <c r="B66" i="9"/>
  <c r="E66" i="9" s="1"/>
  <c r="B67" i="9"/>
  <c r="E67" i="9" s="1"/>
  <c r="B68" i="9"/>
  <c r="E68" i="9" s="1"/>
  <c r="B69" i="9"/>
  <c r="E69" i="9" s="1"/>
  <c r="B70" i="9"/>
  <c r="E70" i="9" s="1"/>
  <c r="B71" i="9"/>
  <c r="E71" i="9" s="1"/>
  <c r="B72" i="9"/>
  <c r="E72" i="9" s="1"/>
  <c r="B73" i="9"/>
  <c r="E73" i="9" s="1"/>
  <c r="B74" i="9"/>
  <c r="E74" i="9" s="1"/>
  <c r="B75" i="9"/>
  <c r="E75" i="9" s="1"/>
  <c r="B76" i="9"/>
  <c r="E76" i="9" s="1"/>
  <c r="B77" i="9"/>
  <c r="E77" i="9" s="1"/>
  <c r="B78" i="9"/>
  <c r="E78" i="9" s="1"/>
  <c r="B79" i="9"/>
  <c r="E79" i="9" s="1"/>
  <c r="B80" i="9"/>
  <c r="E80" i="9" s="1"/>
  <c r="B81" i="9"/>
  <c r="E81" i="9" s="1"/>
  <c r="B82" i="9"/>
  <c r="E82" i="9" s="1"/>
  <c r="B83" i="9"/>
  <c r="E83" i="9" s="1"/>
  <c r="B84" i="9"/>
  <c r="E84" i="9" s="1"/>
  <c r="B85" i="9"/>
  <c r="E85" i="9" s="1"/>
  <c r="B86" i="9"/>
  <c r="E86" i="9" s="1"/>
  <c r="B87" i="9"/>
  <c r="E87" i="9" s="1"/>
  <c r="B88" i="9"/>
  <c r="E88" i="9" s="1"/>
  <c r="B89" i="9"/>
  <c r="E89" i="9" s="1"/>
  <c r="B90" i="9"/>
  <c r="E90" i="9" s="1"/>
  <c r="B91" i="9"/>
  <c r="E91" i="9" s="1"/>
  <c r="B92" i="9"/>
  <c r="E92" i="9" s="1"/>
  <c r="B93" i="9"/>
  <c r="E93" i="9" s="1"/>
  <c r="B94" i="9"/>
  <c r="E94" i="9" s="1"/>
  <c r="B95" i="9"/>
  <c r="E95" i="9" s="1"/>
  <c r="B96" i="9"/>
  <c r="E96" i="9" s="1"/>
  <c r="B97" i="9"/>
  <c r="E97" i="9" s="1"/>
  <c r="B98" i="9"/>
  <c r="E98" i="9" s="1"/>
  <c r="B99" i="9"/>
  <c r="E99" i="9" s="1"/>
  <c r="B100" i="9"/>
  <c r="E100" i="9" s="1"/>
  <c r="B101" i="9"/>
  <c r="E101" i="9" s="1"/>
  <c r="B102" i="9"/>
  <c r="E102" i="9" s="1"/>
  <c r="B103" i="9"/>
  <c r="E103" i="9" s="1"/>
  <c r="B104" i="9"/>
  <c r="E104" i="9" s="1"/>
  <c r="B105" i="9"/>
  <c r="E105" i="9" s="1"/>
  <c r="B106" i="9"/>
  <c r="E106" i="9" s="1"/>
  <c r="B107" i="9"/>
  <c r="E107" i="9" s="1"/>
  <c r="B108" i="9"/>
  <c r="E108" i="9" s="1"/>
  <c r="B109" i="9"/>
  <c r="E109" i="9" s="1"/>
  <c r="B110" i="9"/>
  <c r="E110" i="9" s="1"/>
  <c r="B111" i="9"/>
  <c r="E111" i="9" s="1"/>
  <c r="B112" i="9"/>
  <c r="E112" i="9" s="1"/>
  <c r="B113" i="9"/>
  <c r="E113" i="9" s="1"/>
  <c r="B114" i="9"/>
  <c r="E114" i="9" s="1"/>
  <c r="B115" i="9"/>
  <c r="E115" i="9" s="1"/>
  <c r="B116" i="9"/>
  <c r="E116" i="9" s="1"/>
  <c r="B117" i="9"/>
  <c r="E117" i="9" s="1"/>
  <c r="B118" i="9"/>
  <c r="E118" i="9" s="1"/>
  <c r="B119" i="9"/>
  <c r="E119" i="9" s="1"/>
  <c r="B120" i="9"/>
  <c r="E120" i="9" s="1"/>
  <c r="B121" i="9"/>
  <c r="E121" i="9" s="1"/>
  <c r="B122" i="9"/>
  <c r="E122" i="9" s="1"/>
  <c r="B123" i="9"/>
  <c r="E123" i="9" s="1"/>
  <c r="B124" i="9"/>
  <c r="E124" i="9" s="1"/>
  <c r="B125" i="9"/>
  <c r="E125" i="9" s="1"/>
  <c r="B126" i="9"/>
  <c r="E126" i="9" s="1"/>
  <c r="B127" i="9"/>
  <c r="E127" i="9" s="1"/>
  <c r="B128" i="9"/>
  <c r="E128" i="9" s="1"/>
  <c r="B129" i="9"/>
  <c r="E129" i="9" s="1"/>
  <c r="B130" i="9"/>
  <c r="E130" i="9" s="1"/>
  <c r="B131" i="9"/>
  <c r="E131" i="9" s="1"/>
  <c r="B132" i="9"/>
  <c r="E132" i="9" s="1"/>
  <c r="B133" i="9"/>
  <c r="E133" i="9" s="1"/>
  <c r="B134" i="9"/>
  <c r="E134" i="9" s="1"/>
  <c r="B135" i="9"/>
  <c r="E135" i="9" s="1"/>
  <c r="B136" i="9"/>
  <c r="E136" i="9" s="1"/>
  <c r="B137" i="9"/>
  <c r="E137" i="9" s="1"/>
  <c r="B138" i="9"/>
  <c r="E138" i="9" s="1"/>
  <c r="B139" i="9"/>
  <c r="E139" i="9" s="1"/>
  <c r="B140" i="9"/>
  <c r="E140" i="9" s="1"/>
  <c r="B141" i="9"/>
  <c r="E141" i="9" s="1"/>
  <c r="B142" i="9"/>
  <c r="E142" i="9" s="1"/>
  <c r="B143" i="9"/>
  <c r="E143" i="9" s="1"/>
  <c r="B144" i="9"/>
  <c r="E144" i="9" s="1"/>
  <c r="B145" i="9"/>
  <c r="E145" i="9" s="1"/>
  <c r="B146" i="9"/>
  <c r="E146" i="9" s="1"/>
  <c r="B147" i="9"/>
  <c r="E147" i="9" s="1"/>
  <c r="B148" i="9"/>
  <c r="E148" i="9" s="1"/>
  <c r="B149" i="9"/>
  <c r="E149" i="9" s="1"/>
  <c r="B150" i="9"/>
  <c r="E150" i="9" s="1"/>
  <c r="B151" i="9"/>
  <c r="E151" i="9" s="1"/>
  <c r="B152" i="9"/>
  <c r="E152" i="9" s="1"/>
  <c r="B153" i="9"/>
  <c r="E153" i="9" s="1"/>
  <c r="B154" i="9"/>
  <c r="E154" i="9" s="1"/>
  <c r="B155" i="9"/>
  <c r="E155" i="9" s="1"/>
  <c r="B156" i="9"/>
  <c r="E156" i="9" s="1"/>
  <c r="B157" i="9"/>
  <c r="E157" i="9" s="1"/>
  <c r="B158" i="9"/>
  <c r="E158" i="9" s="1"/>
  <c r="B159" i="9"/>
  <c r="E159" i="9" s="1"/>
  <c r="B160" i="9"/>
  <c r="E160" i="9" s="1"/>
  <c r="B161" i="9"/>
  <c r="E161" i="9" s="1"/>
  <c r="B162" i="9"/>
  <c r="E162" i="9" s="1"/>
  <c r="B163" i="9"/>
  <c r="E163" i="9" s="1"/>
  <c r="B164" i="9"/>
  <c r="E164" i="9" s="1"/>
  <c r="B165" i="9"/>
  <c r="E165" i="9" s="1"/>
  <c r="B166" i="9"/>
  <c r="E166" i="9" s="1"/>
  <c r="B167" i="9"/>
  <c r="E167" i="9" s="1"/>
  <c r="B168" i="9"/>
  <c r="E168" i="9" s="1"/>
  <c r="B169" i="9"/>
  <c r="E169" i="9" s="1"/>
  <c r="B170" i="9"/>
  <c r="E170" i="9" s="1"/>
  <c r="B171" i="9"/>
  <c r="E171" i="9" s="1"/>
  <c r="B172" i="9"/>
  <c r="E172" i="9" s="1"/>
  <c r="B173" i="9"/>
  <c r="E173" i="9" s="1"/>
  <c r="B174" i="9"/>
  <c r="E174" i="9" s="1"/>
  <c r="B175" i="9"/>
  <c r="E175" i="9" s="1"/>
  <c r="B176" i="9"/>
  <c r="E176" i="9" s="1"/>
  <c r="B177" i="9"/>
  <c r="E177" i="9" s="1"/>
  <c r="B178" i="9"/>
  <c r="E178" i="9" s="1"/>
  <c r="B179" i="9"/>
  <c r="E179" i="9" s="1"/>
  <c r="B180" i="9"/>
  <c r="E180" i="9" s="1"/>
  <c r="B181" i="9"/>
  <c r="E181" i="9" s="1"/>
  <c r="B182" i="9"/>
  <c r="E182" i="9" s="1"/>
  <c r="B183" i="9"/>
  <c r="E183" i="9" s="1"/>
  <c r="B184" i="9"/>
  <c r="E184" i="9" s="1"/>
  <c r="B185" i="9"/>
  <c r="E185" i="9" s="1"/>
  <c r="B186" i="9"/>
  <c r="E186" i="9" s="1"/>
  <c r="B187" i="9"/>
  <c r="E187" i="9" s="1"/>
  <c r="B188" i="9"/>
  <c r="E188" i="9" s="1"/>
  <c r="B189" i="9"/>
  <c r="E189" i="9" s="1"/>
  <c r="B190" i="9"/>
  <c r="E190" i="9" s="1"/>
  <c r="B191" i="9"/>
  <c r="E191" i="9" s="1"/>
  <c r="B192" i="9"/>
  <c r="E192" i="9" s="1"/>
  <c r="B193" i="9"/>
  <c r="E193" i="9" s="1"/>
  <c r="B194" i="9"/>
  <c r="E194" i="9" s="1"/>
  <c r="B195" i="9"/>
  <c r="E195" i="9" s="1"/>
  <c r="B196" i="9"/>
  <c r="E196" i="9" s="1"/>
  <c r="B197" i="9"/>
  <c r="E197" i="9" s="1"/>
  <c r="B198" i="9"/>
  <c r="E198" i="9" s="1"/>
  <c r="B199" i="9"/>
  <c r="E199" i="9" s="1"/>
  <c r="B200" i="9"/>
  <c r="E200" i="9" s="1"/>
  <c r="B201" i="9"/>
  <c r="E201" i="9" s="1"/>
  <c r="B202" i="9"/>
  <c r="E202" i="9" s="1"/>
  <c r="B203" i="9"/>
  <c r="E203" i="9" s="1"/>
  <c r="B204" i="9"/>
  <c r="E204" i="9" s="1"/>
  <c r="B205" i="9"/>
  <c r="E205" i="9" s="1"/>
  <c r="B206" i="9"/>
  <c r="E206" i="9" s="1"/>
  <c r="B207" i="9"/>
  <c r="E207" i="9" s="1"/>
  <c r="B208" i="9"/>
  <c r="E208" i="9" s="1"/>
  <c r="B209" i="9"/>
  <c r="E209" i="9" s="1"/>
  <c r="B210" i="9"/>
  <c r="E210" i="9" s="1"/>
  <c r="B211" i="9"/>
  <c r="E211" i="9" s="1"/>
  <c r="B212" i="9"/>
  <c r="E212" i="9" s="1"/>
  <c r="B3" i="9"/>
  <c r="I213" i="9"/>
  <c r="G4" i="9"/>
  <c r="J4" i="9" s="1"/>
  <c r="G5" i="9"/>
  <c r="J5" i="9" s="1"/>
  <c r="G6" i="9"/>
  <c r="J6" i="9" s="1"/>
  <c r="G7" i="9"/>
  <c r="J7" i="9" s="1"/>
  <c r="G8" i="9"/>
  <c r="J8" i="9" s="1"/>
  <c r="G9" i="9"/>
  <c r="J9" i="9" s="1"/>
  <c r="G10" i="9"/>
  <c r="J10" i="9" s="1"/>
  <c r="G11" i="9"/>
  <c r="J11" i="9" s="1"/>
  <c r="G12" i="9"/>
  <c r="J12" i="9" s="1"/>
  <c r="G13" i="9"/>
  <c r="J13" i="9" s="1"/>
  <c r="G14" i="9"/>
  <c r="J14" i="9" s="1"/>
  <c r="G15" i="9"/>
  <c r="J15" i="9" s="1"/>
  <c r="G16" i="9"/>
  <c r="J16" i="9" s="1"/>
  <c r="G17" i="9"/>
  <c r="J17" i="9" s="1"/>
  <c r="G18" i="9"/>
  <c r="J18" i="9" s="1"/>
  <c r="G19" i="9"/>
  <c r="J19" i="9" s="1"/>
  <c r="G20" i="9"/>
  <c r="J20" i="9" s="1"/>
  <c r="G21" i="9"/>
  <c r="J21" i="9" s="1"/>
  <c r="G22" i="9"/>
  <c r="J22" i="9" s="1"/>
  <c r="G23" i="9"/>
  <c r="J23" i="9" s="1"/>
  <c r="G24" i="9"/>
  <c r="J24" i="9" s="1"/>
  <c r="G25" i="9"/>
  <c r="J25" i="9" s="1"/>
  <c r="G26" i="9"/>
  <c r="J26" i="9" s="1"/>
  <c r="G27" i="9"/>
  <c r="J27" i="9" s="1"/>
  <c r="G28" i="9"/>
  <c r="J28" i="9" s="1"/>
  <c r="G29" i="9"/>
  <c r="J29" i="9" s="1"/>
  <c r="G30" i="9"/>
  <c r="J30" i="9" s="1"/>
  <c r="G31" i="9"/>
  <c r="J31" i="9" s="1"/>
  <c r="G32" i="9"/>
  <c r="J32" i="9" s="1"/>
  <c r="G33" i="9"/>
  <c r="J33" i="9" s="1"/>
  <c r="G34" i="9"/>
  <c r="J34" i="9" s="1"/>
  <c r="G35" i="9"/>
  <c r="J35" i="9" s="1"/>
  <c r="G36" i="9"/>
  <c r="J36" i="9" s="1"/>
  <c r="G37" i="9"/>
  <c r="J37" i="9" s="1"/>
  <c r="G38" i="9"/>
  <c r="J38" i="9" s="1"/>
  <c r="G39" i="9"/>
  <c r="J39" i="9" s="1"/>
  <c r="G40" i="9"/>
  <c r="J40" i="9" s="1"/>
  <c r="G41" i="9"/>
  <c r="J41" i="9" s="1"/>
  <c r="G42" i="9"/>
  <c r="J42" i="9" s="1"/>
  <c r="G43" i="9"/>
  <c r="J43" i="9" s="1"/>
  <c r="G44" i="9"/>
  <c r="J44" i="9" s="1"/>
  <c r="G45" i="9"/>
  <c r="J45" i="9" s="1"/>
  <c r="G46" i="9"/>
  <c r="J46" i="9" s="1"/>
  <c r="G47" i="9"/>
  <c r="J47" i="9" s="1"/>
  <c r="G48" i="9"/>
  <c r="J48" i="9" s="1"/>
  <c r="G49" i="9"/>
  <c r="J49" i="9" s="1"/>
  <c r="G50" i="9"/>
  <c r="J50" i="9" s="1"/>
  <c r="G51" i="9"/>
  <c r="J51" i="9" s="1"/>
  <c r="G52" i="9"/>
  <c r="J52" i="9" s="1"/>
  <c r="G53" i="9"/>
  <c r="J53" i="9" s="1"/>
  <c r="G54" i="9"/>
  <c r="J54" i="9" s="1"/>
  <c r="G55" i="9"/>
  <c r="J55" i="9" s="1"/>
  <c r="G56" i="9"/>
  <c r="J56" i="9" s="1"/>
  <c r="G57" i="9"/>
  <c r="J57" i="9" s="1"/>
  <c r="G58" i="9"/>
  <c r="J58" i="9" s="1"/>
  <c r="G59" i="9"/>
  <c r="J59" i="9" s="1"/>
  <c r="G60" i="9"/>
  <c r="J60" i="9" s="1"/>
  <c r="G61" i="9"/>
  <c r="J61" i="9" s="1"/>
  <c r="G62" i="9"/>
  <c r="J62" i="9" s="1"/>
  <c r="G63" i="9"/>
  <c r="J63" i="9" s="1"/>
  <c r="G64" i="9"/>
  <c r="J64" i="9" s="1"/>
  <c r="G65" i="9"/>
  <c r="J65" i="9" s="1"/>
  <c r="G66" i="9"/>
  <c r="J66" i="9" s="1"/>
  <c r="G67" i="9"/>
  <c r="J67" i="9" s="1"/>
  <c r="G68" i="9"/>
  <c r="J68" i="9" s="1"/>
  <c r="G69" i="9"/>
  <c r="J69" i="9" s="1"/>
  <c r="G70" i="9"/>
  <c r="J70" i="9" s="1"/>
  <c r="G71" i="9"/>
  <c r="J71" i="9" s="1"/>
  <c r="G72" i="9"/>
  <c r="J72" i="9" s="1"/>
  <c r="G73" i="9"/>
  <c r="J73" i="9" s="1"/>
  <c r="G74" i="9"/>
  <c r="J74" i="9" s="1"/>
  <c r="G75" i="9"/>
  <c r="J75" i="9" s="1"/>
  <c r="G76" i="9"/>
  <c r="J76" i="9" s="1"/>
  <c r="G77" i="9"/>
  <c r="J77" i="9" s="1"/>
  <c r="G78" i="9"/>
  <c r="J78" i="9" s="1"/>
  <c r="G79" i="9"/>
  <c r="J79" i="9" s="1"/>
  <c r="G80" i="9"/>
  <c r="J80" i="9" s="1"/>
  <c r="G81" i="9"/>
  <c r="J81" i="9" s="1"/>
  <c r="G82" i="9"/>
  <c r="J82" i="9" s="1"/>
  <c r="G83" i="9"/>
  <c r="J83" i="9" s="1"/>
  <c r="G84" i="9"/>
  <c r="J84" i="9" s="1"/>
  <c r="G85" i="9"/>
  <c r="J85" i="9" s="1"/>
  <c r="G86" i="9"/>
  <c r="J86" i="9" s="1"/>
  <c r="G87" i="9"/>
  <c r="J87" i="9" s="1"/>
  <c r="G88" i="9"/>
  <c r="J88" i="9" s="1"/>
  <c r="G89" i="9"/>
  <c r="J89" i="9" s="1"/>
  <c r="G90" i="9"/>
  <c r="J90" i="9" s="1"/>
  <c r="G91" i="9"/>
  <c r="J91" i="9" s="1"/>
  <c r="G92" i="9"/>
  <c r="J92" i="9" s="1"/>
  <c r="G93" i="9"/>
  <c r="J93" i="9" s="1"/>
  <c r="G94" i="9"/>
  <c r="J94" i="9" s="1"/>
  <c r="G95" i="9"/>
  <c r="J95" i="9" s="1"/>
  <c r="G96" i="9"/>
  <c r="J96" i="9" s="1"/>
  <c r="G97" i="9"/>
  <c r="J97" i="9" s="1"/>
  <c r="G98" i="9"/>
  <c r="J98" i="9" s="1"/>
  <c r="G99" i="9"/>
  <c r="J99" i="9" s="1"/>
  <c r="G100" i="9"/>
  <c r="J100" i="9" s="1"/>
  <c r="G101" i="9"/>
  <c r="J101" i="9" s="1"/>
  <c r="G102" i="9"/>
  <c r="J102" i="9" s="1"/>
  <c r="G103" i="9"/>
  <c r="J103" i="9" s="1"/>
  <c r="G104" i="9"/>
  <c r="J104" i="9" s="1"/>
  <c r="G105" i="9"/>
  <c r="J105" i="9" s="1"/>
  <c r="G106" i="9"/>
  <c r="J106" i="9" s="1"/>
  <c r="G107" i="9"/>
  <c r="J107" i="9" s="1"/>
  <c r="G108" i="9"/>
  <c r="J108" i="9" s="1"/>
  <c r="G109" i="9"/>
  <c r="J109" i="9" s="1"/>
  <c r="G110" i="9"/>
  <c r="J110" i="9" s="1"/>
  <c r="G111" i="9"/>
  <c r="J111" i="9" s="1"/>
  <c r="G112" i="9"/>
  <c r="J112" i="9" s="1"/>
  <c r="G113" i="9"/>
  <c r="J113" i="9" s="1"/>
  <c r="G114" i="9"/>
  <c r="J114" i="9" s="1"/>
  <c r="G115" i="9"/>
  <c r="J115" i="9" s="1"/>
  <c r="G116" i="9"/>
  <c r="J116" i="9" s="1"/>
  <c r="G117" i="9"/>
  <c r="J117" i="9" s="1"/>
  <c r="G118" i="9"/>
  <c r="J118" i="9" s="1"/>
  <c r="G119" i="9"/>
  <c r="J119" i="9" s="1"/>
  <c r="G120" i="9"/>
  <c r="J120" i="9" s="1"/>
  <c r="G121" i="9"/>
  <c r="J121" i="9" s="1"/>
  <c r="G122" i="9"/>
  <c r="J122" i="9" s="1"/>
  <c r="G123" i="9"/>
  <c r="J123" i="9" s="1"/>
  <c r="G124" i="9"/>
  <c r="J124" i="9" s="1"/>
  <c r="G125" i="9"/>
  <c r="J125" i="9" s="1"/>
  <c r="G126" i="9"/>
  <c r="J126" i="9" s="1"/>
  <c r="G127" i="9"/>
  <c r="J127" i="9" s="1"/>
  <c r="G128" i="9"/>
  <c r="J128" i="9" s="1"/>
  <c r="G129" i="9"/>
  <c r="J129" i="9" s="1"/>
  <c r="G130" i="9"/>
  <c r="J130" i="9" s="1"/>
  <c r="G131" i="9"/>
  <c r="J131" i="9" s="1"/>
  <c r="G132" i="9"/>
  <c r="J132" i="9" s="1"/>
  <c r="G133" i="9"/>
  <c r="J133" i="9" s="1"/>
  <c r="G134" i="9"/>
  <c r="J134" i="9" s="1"/>
  <c r="G135" i="9"/>
  <c r="J135" i="9" s="1"/>
  <c r="G136" i="9"/>
  <c r="J136" i="9" s="1"/>
  <c r="G137" i="9"/>
  <c r="J137" i="9" s="1"/>
  <c r="G138" i="9"/>
  <c r="J138" i="9" s="1"/>
  <c r="G139" i="9"/>
  <c r="J139" i="9" s="1"/>
  <c r="G140" i="9"/>
  <c r="J140" i="9" s="1"/>
  <c r="G141" i="9"/>
  <c r="J141" i="9" s="1"/>
  <c r="G142" i="9"/>
  <c r="J142" i="9" s="1"/>
  <c r="G143" i="9"/>
  <c r="J143" i="9" s="1"/>
  <c r="G144" i="9"/>
  <c r="J144" i="9" s="1"/>
  <c r="G145" i="9"/>
  <c r="J145" i="9" s="1"/>
  <c r="G146" i="9"/>
  <c r="J146" i="9" s="1"/>
  <c r="G147" i="9"/>
  <c r="J147" i="9" s="1"/>
  <c r="G148" i="9"/>
  <c r="J148" i="9" s="1"/>
  <c r="G149" i="9"/>
  <c r="J149" i="9" s="1"/>
  <c r="G150" i="9"/>
  <c r="J150" i="9" s="1"/>
  <c r="G151" i="9"/>
  <c r="J151" i="9" s="1"/>
  <c r="G152" i="9"/>
  <c r="J152" i="9" s="1"/>
  <c r="G153" i="9"/>
  <c r="J153" i="9" s="1"/>
  <c r="G154" i="9"/>
  <c r="J154" i="9" s="1"/>
  <c r="G155" i="9"/>
  <c r="J155" i="9" s="1"/>
  <c r="G156" i="9"/>
  <c r="J156" i="9" s="1"/>
  <c r="G157" i="9"/>
  <c r="J157" i="9" s="1"/>
  <c r="G158" i="9"/>
  <c r="J158" i="9" s="1"/>
  <c r="G159" i="9"/>
  <c r="J159" i="9" s="1"/>
  <c r="G160" i="9"/>
  <c r="J160" i="9" s="1"/>
  <c r="G161" i="9"/>
  <c r="J161" i="9" s="1"/>
  <c r="G162" i="9"/>
  <c r="J162" i="9" s="1"/>
  <c r="G163" i="9"/>
  <c r="J163" i="9" s="1"/>
  <c r="G164" i="9"/>
  <c r="J164" i="9" s="1"/>
  <c r="G165" i="9"/>
  <c r="J165" i="9" s="1"/>
  <c r="G166" i="9"/>
  <c r="J166" i="9" s="1"/>
  <c r="G167" i="9"/>
  <c r="J167" i="9" s="1"/>
  <c r="G168" i="9"/>
  <c r="J168" i="9" s="1"/>
  <c r="G169" i="9"/>
  <c r="J169" i="9" s="1"/>
  <c r="G170" i="9"/>
  <c r="J170" i="9" s="1"/>
  <c r="G171" i="9"/>
  <c r="J171" i="9" s="1"/>
  <c r="G172" i="9"/>
  <c r="J172" i="9" s="1"/>
  <c r="G173" i="9"/>
  <c r="J173" i="9" s="1"/>
  <c r="G174" i="9"/>
  <c r="J174" i="9" s="1"/>
  <c r="G175" i="9"/>
  <c r="J175" i="9" s="1"/>
  <c r="G176" i="9"/>
  <c r="J176" i="9" s="1"/>
  <c r="G177" i="9"/>
  <c r="J177" i="9" s="1"/>
  <c r="G178" i="9"/>
  <c r="J178" i="9" s="1"/>
  <c r="G179" i="9"/>
  <c r="J179" i="9" s="1"/>
  <c r="G180" i="9"/>
  <c r="J180" i="9" s="1"/>
  <c r="G181" i="9"/>
  <c r="J181" i="9" s="1"/>
  <c r="G182" i="9"/>
  <c r="J182" i="9" s="1"/>
  <c r="G183" i="9"/>
  <c r="J183" i="9" s="1"/>
  <c r="G184" i="9"/>
  <c r="J184" i="9" s="1"/>
  <c r="G185" i="9"/>
  <c r="J185" i="9" s="1"/>
  <c r="G186" i="9"/>
  <c r="J186" i="9" s="1"/>
  <c r="G187" i="9"/>
  <c r="J187" i="9" s="1"/>
  <c r="G188" i="9"/>
  <c r="J188" i="9" s="1"/>
  <c r="G189" i="9"/>
  <c r="J189" i="9" s="1"/>
  <c r="G190" i="9"/>
  <c r="J190" i="9" s="1"/>
  <c r="G191" i="9"/>
  <c r="J191" i="9" s="1"/>
  <c r="G192" i="9"/>
  <c r="J192" i="9" s="1"/>
  <c r="G193" i="9"/>
  <c r="J193" i="9" s="1"/>
  <c r="G194" i="9"/>
  <c r="J194" i="9" s="1"/>
  <c r="G195" i="9"/>
  <c r="J195" i="9" s="1"/>
  <c r="G196" i="9"/>
  <c r="J196" i="9" s="1"/>
  <c r="G197" i="9"/>
  <c r="J197" i="9" s="1"/>
  <c r="G198" i="9"/>
  <c r="J198" i="9" s="1"/>
  <c r="G199" i="9"/>
  <c r="J199" i="9" s="1"/>
  <c r="G200" i="9"/>
  <c r="J200" i="9" s="1"/>
  <c r="G201" i="9"/>
  <c r="J201" i="9" s="1"/>
  <c r="G202" i="9"/>
  <c r="J202" i="9" s="1"/>
  <c r="G203" i="9"/>
  <c r="J203" i="9" s="1"/>
  <c r="G204" i="9"/>
  <c r="J204" i="9" s="1"/>
  <c r="G205" i="9"/>
  <c r="J205" i="9" s="1"/>
  <c r="G206" i="9"/>
  <c r="J206" i="9" s="1"/>
  <c r="G207" i="9"/>
  <c r="J207" i="9" s="1"/>
  <c r="G208" i="9"/>
  <c r="J208" i="9" s="1"/>
  <c r="G209" i="9"/>
  <c r="J209" i="9" s="1"/>
  <c r="G210" i="9"/>
  <c r="J210" i="9" s="1"/>
  <c r="G211" i="9"/>
  <c r="J211" i="9" s="1"/>
  <c r="G212" i="9"/>
  <c r="J212" i="9" s="1"/>
  <c r="G3" i="9"/>
  <c r="N213" i="9"/>
  <c r="L4" i="9"/>
  <c r="O4" i="9" s="1"/>
  <c r="L5" i="9"/>
  <c r="O5" i="9" s="1"/>
  <c r="L6" i="9"/>
  <c r="O6" i="9" s="1"/>
  <c r="L7" i="9"/>
  <c r="O7" i="9" s="1"/>
  <c r="L8" i="9"/>
  <c r="O8" i="9" s="1"/>
  <c r="L9" i="9"/>
  <c r="O9" i="9" s="1"/>
  <c r="L10" i="9"/>
  <c r="O10" i="9" s="1"/>
  <c r="L11" i="9"/>
  <c r="O11" i="9" s="1"/>
  <c r="L12" i="9"/>
  <c r="O12" i="9" s="1"/>
  <c r="L13" i="9"/>
  <c r="O13" i="9" s="1"/>
  <c r="L14" i="9"/>
  <c r="O14" i="9" s="1"/>
  <c r="L15" i="9"/>
  <c r="O15" i="9" s="1"/>
  <c r="L16" i="9"/>
  <c r="O16" i="9" s="1"/>
  <c r="L17" i="9"/>
  <c r="O17" i="9" s="1"/>
  <c r="L18" i="9"/>
  <c r="O18" i="9" s="1"/>
  <c r="L19" i="9"/>
  <c r="O19" i="9" s="1"/>
  <c r="L20" i="9"/>
  <c r="O20" i="9" s="1"/>
  <c r="L21" i="9"/>
  <c r="O21" i="9" s="1"/>
  <c r="L22" i="9"/>
  <c r="O22" i="9" s="1"/>
  <c r="L23" i="9"/>
  <c r="O23" i="9" s="1"/>
  <c r="L24" i="9"/>
  <c r="O24" i="9" s="1"/>
  <c r="L25" i="9"/>
  <c r="O25" i="9" s="1"/>
  <c r="L26" i="9"/>
  <c r="O26" i="9" s="1"/>
  <c r="L27" i="9"/>
  <c r="O27" i="9" s="1"/>
  <c r="L28" i="9"/>
  <c r="O28" i="9" s="1"/>
  <c r="L29" i="9"/>
  <c r="O29" i="9" s="1"/>
  <c r="L30" i="9"/>
  <c r="O30" i="9" s="1"/>
  <c r="L31" i="9"/>
  <c r="O31" i="9" s="1"/>
  <c r="L32" i="9"/>
  <c r="O32" i="9" s="1"/>
  <c r="L33" i="9"/>
  <c r="O33" i="9" s="1"/>
  <c r="L34" i="9"/>
  <c r="O34" i="9" s="1"/>
  <c r="L35" i="9"/>
  <c r="O35" i="9" s="1"/>
  <c r="L36" i="9"/>
  <c r="O36" i="9" s="1"/>
  <c r="L37" i="9"/>
  <c r="O37" i="9" s="1"/>
  <c r="L38" i="9"/>
  <c r="O38" i="9" s="1"/>
  <c r="L39" i="9"/>
  <c r="O39" i="9" s="1"/>
  <c r="L40" i="9"/>
  <c r="O40" i="9" s="1"/>
  <c r="L41" i="9"/>
  <c r="O41" i="9" s="1"/>
  <c r="L42" i="9"/>
  <c r="O42" i="9" s="1"/>
  <c r="L43" i="9"/>
  <c r="O43" i="9" s="1"/>
  <c r="L44" i="9"/>
  <c r="O44" i="9" s="1"/>
  <c r="L45" i="9"/>
  <c r="O45" i="9" s="1"/>
  <c r="L46" i="9"/>
  <c r="O46" i="9" s="1"/>
  <c r="L47" i="9"/>
  <c r="O47" i="9" s="1"/>
  <c r="L48" i="9"/>
  <c r="O48" i="9" s="1"/>
  <c r="L49" i="9"/>
  <c r="O49" i="9" s="1"/>
  <c r="L50" i="9"/>
  <c r="O50" i="9" s="1"/>
  <c r="L51" i="9"/>
  <c r="O51" i="9" s="1"/>
  <c r="L52" i="9"/>
  <c r="O52" i="9" s="1"/>
  <c r="L53" i="9"/>
  <c r="O53" i="9" s="1"/>
  <c r="L54" i="9"/>
  <c r="O54" i="9" s="1"/>
  <c r="L55" i="9"/>
  <c r="O55" i="9" s="1"/>
  <c r="L56" i="9"/>
  <c r="O56" i="9" s="1"/>
  <c r="L57" i="9"/>
  <c r="O57" i="9" s="1"/>
  <c r="L58" i="9"/>
  <c r="O58" i="9" s="1"/>
  <c r="L59" i="9"/>
  <c r="O59" i="9" s="1"/>
  <c r="L60" i="9"/>
  <c r="O60" i="9" s="1"/>
  <c r="L61" i="9"/>
  <c r="O61" i="9" s="1"/>
  <c r="L62" i="9"/>
  <c r="O62" i="9" s="1"/>
  <c r="L63" i="9"/>
  <c r="O63" i="9" s="1"/>
  <c r="L64" i="9"/>
  <c r="O64" i="9" s="1"/>
  <c r="L65" i="9"/>
  <c r="O65" i="9" s="1"/>
  <c r="L66" i="9"/>
  <c r="O66" i="9" s="1"/>
  <c r="L67" i="9"/>
  <c r="O67" i="9" s="1"/>
  <c r="L68" i="9"/>
  <c r="O68" i="9" s="1"/>
  <c r="L69" i="9"/>
  <c r="O69" i="9" s="1"/>
  <c r="L70" i="9"/>
  <c r="O70" i="9" s="1"/>
  <c r="L71" i="9"/>
  <c r="O71" i="9" s="1"/>
  <c r="L72" i="9"/>
  <c r="O72" i="9" s="1"/>
  <c r="L73" i="9"/>
  <c r="O73" i="9" s="1"/>
  <c r="L74" i="9"/>
  <c r="O74" i="9" s="1"/>
  <c r="L75" i="9"/>
  <c r="O75" i="9" s="1"/>
  <c r="L76" i="9"/>
  <c r="O76" i="9" s="1"/>
  <c r="L77" i="9"/>
  <c r="O77" i="9" s="1"/>
  <c r="L78" i="9"/>
  <c r="O78" i="9" s="1"/>
  <c r="L79" i="9"/>
  <c r="O79" i="9" s="1"/>
  <c r="L80" i="9"/>
  <c r="O80" i="9" s="1"/>
  <c r="L81" i="9"/>
  <c r="O81" i="9" s="1"/>
  <c r="L82" i="9"/>
  <c r="O82" i="9" s="1"/>
  <c r="L83" i="9"/>
  <c r="O83" i="9" s="1"/>
  <c r="L84" i="9"/>
  <c r="O84" i="9" s="1"/>
  <c r="L85" i="9"/>
  <c r="O85" i="9" s="1"/>
  <c r="L86" i="9"/>
  <c r="O86" i="9" s="1"/>
  <c r="L87" i="9"/>
  <c r="O87" i="9" s="1"/>
  <c r="L88" i="9"/>
  <c r="O88" i="9" s="1"/>
  <c r="L89" i="9"/>
  <c r="O89" i="9" s="1"/>
  <c r="L90" i="9"/>
  <c r="O90" i="9" s="1"/>
  <c r="L91" i="9"/>
  <c r="O91" i="9" s="1"/>
  <c r="L92" i="9"/>
  <c r="O92" i="9" s="1"/>
  <c r="L93" i="9"/>
  <c r="O93" i="9" s="1"/>
  <c r="L94" i="9"/>
  <c r="O94" i="9" s="1"/>
  <c r="L95" i="9"/>
  <c r="O95" i="9" s="1"/>
  <c r="L96" i="9"/>
  <c r="O96" i="9" s="1"/>
  <c r="L97" i="9"/>
  <c r="O97" i="9" s="1"/>
  <c r="L98" i="9"/>
  <c r="O98" i="9" s="1"/>
  <c r="L99" i="9"/>
  <c r="O99" i="9" s="1"/>
  <c r="L100" i="9"/>
  <c r="O100" i="9" s="1"/>
  <c r="L101" i="9"/>
  <c r="O101" i="9" s="1"/>
  <c r="L102" i="9"/>
  <c r="O102" i="9" s="1"/>
  <c r="L103" i="9"/>
  <c r="O103" i="9" s="1"/>
  <c r="L104" i="9"/>
  <c r="O104" i="9" s="1"/>
  <c r="L105" i="9"/>
  <c r="O105" i="9" s="1"/>
  <c r="L106" i="9"/>
  <c r="O106" i="9" s="1"/>
  <c r="L107" i="9"/>
  <c r="O107" i="9" s="1"/>
  <c r="L108" i="9"/>
  <c r="O108" i="9" s="1"/>
  <c r="L109" i="9"/>
  <c r="O109" i="9" s="1"/>
  <c r="L110" i="9"/>
  <c r="O110" i="9" s="1"/>
  <c r="L111" i="9"/>
  <c r="O111" i="9" s="1"/>
  <c r="L112" i="9"/>
  <c r="O112" i="9" s="1"/>
  <c r="L113" i="9"/>
  <c r="O113" i="9" s="1"/>
  <c r="L114" i="9"/>
  <c r="O114" i="9" s="1"/>
  <c r="L115" i="9"/>
  <c r="O115" i="9" s="1"/>
  <c r="L116" i="9"/>
  <c r="O116" i="9" s="1"/>
  <c r="L117" i="9"/>
  <c r="O117" i="9" s="1"/>
  <c r="L118" i="9"/>
  <c r="O118" i="9" s="1"/>
  <c r="L119" i="9"/>
  <c r="O119" i="9" s="1"/>
  <c r="L120" i="9"/>
  <c r="O120" i="9" s="1"/>
  <c r="L121" i="9"/>
  <c r="O121" i="9" s="1"/>
  <c r="L122" i="9"/>
  <c r="O122" i="9" s="1"/>
  <c r="L123" i="9"/>
  <c r="O123" i="9" s="1"/>
  <c r="L124" i="9"/>
  <c r="O124" i="9" s="1"/>
  <c r="L125" i="9"/>
  <c r="O125" i="9" s="1"/>
  <c r="L126" i="9"/>
  <c r="O126" i="9" s="1"/>
  <c r="L127" i="9"/>
  <c r="O127" i="9" s="1"/>
  <c r="L128" i="9"/>
  <c r="O128" i="9" s="1"/>
  <c r="L129" i="9"/>
  <c r="O129" i="9" s="1"/>
  <c r="L130" i="9"/>
  <c r="O130" i="9" s="1"/>
  <c r="L131" i="9"/>
  <c r="O131" i="9" s="1"/>
  <c r="L132" i="9"/>
  <c r="O132" i="9" s="1"/>
  <c r="L133" i="9"/>
  <c r="O133" i="9" s="1"/>
  <c r="L134" i="9"/>
  <c r="O134" i="9" s="1"/>
  <c r="L135" i="9"/>
  <c r="O135" i="9" s="1"/>
  <c r="L136" i="9"/>
  <c r="O136" i="9" s="1"/>
  <c r="L137" i="9"/>
  <c r="O137" i="9" s="1"/>
  <c r="L138" i="9"/>
  <c r="O138" i="9" s="1"/>
  <c r="L139" i="9"/>
  <c r="O139" i="9" s="1"/>
  <c r="L140" i="9"/>
  <c r="O140" i="9" s="1"/>
  <c r="L141" i="9"/>
  <c r="O141" i="9" s="1"/>
  <c r="L142" i="9"/>
  <c r="O142" i="9" s="1"/>
  <c r="L143" i="9"/>
  <c r="O143" i="9" s="1"/>
  <c r="L144" i="9"/>
  <c r="O144" i="9" s="1"/>
  <c r="L145" i="9"/>
  <c r="O145" i="9" s="1"/>
  <c r="L146" i="9"/>
  <c r="O146" i="9" s="1"/>
  <c r="L147" i="9"/>
  <c r="O147" i="9" s="1"/>
  <c r="L148" i="9"/>
  <c r="O148" i="9" s="1"/>
  <c r="L149" i="9"/>
  <c r="O149" i="9" s="1"/>
  <c r="L150" i="9"/>
  <c r="O150" i="9" s="1"/>
  <c r="L151" i="9"/>
  <c r="O151" i="9" s="1"/>
  <c r="L152" i="9"/>
  <c r="O152" i="9" s="1"/>
  <c r="L153" i="9"/>
  <c r="O153" i="9" s="1"/>
  <c r="L154" i="9"/>
  <c r="O154" i="9" s="1"/>
  <c r="L155" i="9"/>
  <c r="O155" i="9" s="1"/>
  <c r="L156" i="9"/>
  <c r="O156" i="9" s="1"/>
  <c r="L157" i="9"/>
  <c r="O157" i="9" s="1"/>
  <c r="L158" i="9"/>
  <c r="O158" i="9" s="1"/>
  <c r="L159" i="9"/>
  <c r="O159" i="9" s="1"/>
  <c r="L160" i="9"/>
  <c r="O160" i="9" s="1"/>
  <c r="L161" i="9"/>
  <c r="O161" i="9" s="1"/>
  <c r="L162" i="9"/>
  <c r="O162" i="9" s="1"/>
  <c r="L163" i="9"/>
  <c r="O163" i="9" s="1"/>
  <c r="L164" i="9"/>
  <c r="O164" i="9" s="1"/>
  <c r="L165" i="9"/>
  <c r="O165" i="9" s="1"/>
  <c r="L166" i="9"/>
  <c r="O166" i="9" s="1"/>
  <c r="L167" i="9"/>
  <c r="O167" i="9" s="1"/>
  <c r="L168" i="9"/>
  <c r="O168" i="9" s="1"/>
  <c r="L169" i="9"/>
  <c r="O169" i="9" s="1"/>
  <c r="L170" i="9"/>
  <c r="O170" i="9" s="1"/>
  <c r="L171" i="9"/>
  <c r="O171" i="9" s="1"/>
  <c r="L172" i="9"/>
  <c r="O172" i="9" s="1"/>
  <c r="L173" i="9"/>
  <c r="O173" i="9" s="1"/>
  <c r="L174" i="9"/>
  <c r="O174" i="9" s="1"/>
  <c r="L175" i="9"/>
  <c r="O175" i="9" s="1"/>
  <c r="L176" i="9"/>
  <c r="O176" i="9" s="1"/>
  <c r="L177" i="9"/>
  <c r="O177" i="9" s="1"/>
  <c r="L178" i="9"/>
  <c r="O178" i="9" s="1"/>
  <c r="L179" i="9"/>
  <c r="O179" i="9" s="1"/>
  <c r="L180" i="9"/>
  <c r="O180" i="9" s="1"/>
  <c r="L181" i="9"/>
  <c r="O181" i="9" s="1"/>
  <c r="L182" i="9"/>
  <c r="O182" i="9" s="1"/>
  <c r="L183" i="9"/>
  <c r="O183" i="9" s="1"/>
  <c r="L184" i="9"/>
  <c r="O184" i="9" s="1"/>
  <c r="L185" i="9"/>
  <c r="O185" i="9" s="1"/>
  <c r="L186" i="9"/>
  <c r="O186" i="9" s="1"/>
  <c r="L187" i="9"/>
  <c r="O187" i="9" s="1"/>
  <c r="L188" i="9"/>
  <c r="O188" i="9" s="1"/>
  <c r="L189" i="9"/>
  <c r="O189" i="9" s="1"/>
  <c r="L190" i="9"/>
  <c r="O190" i="9" s="1"/>
  <c r="L191" i="9"/>
  <c r="O191" i="9" s="1"/>
  <c r="L192" i="9"/>
  <c r="O192" i="9" s="1"/>
  <c r="L193" i="9"/>
  <c r="O193" i="9" s="1"/>
  <c r="L194" i="9"/>
  <c r="O194" i="9" s="1"/>
  <c r="L195" i="9"/>
  <c r="O195" i="9" s="1"/>
  <c r="L196" i="9"/>
  <c r="O196" i="9" s="1"/>
  <c r="L197" i="9"/>
  <c r="O197" i="9" s="1"/>
  <c r="L198" i="9"/>
  <c r="O198" i="9" s="1"/>
  <c r="L199" i="9"/>
  <c r="O199" i="9" s="1"/>
  <c r="L200" i="9"/>
  <c r="O200" i="9" s="1"/>
  <c r="L201" i="9"/>
  <c r="O201" i="9" s="1"/>
  <c r="L202" i="9"/>
  <c r="O202" i="9" s="1"/>
  <c r="L203" i="9"/>
  <c r="O203" i="9" s="1"/>
  <c r="L204" i="9"/>
  <c r="O204" i="9" s="1"/>
  <c r="L205" i="9"/>
  <c r="O205" i="9" s="1"/>
  <c r="L206" i="9"/>
  <c r="O206" i="9" s="1"/>
  <c r="L207" i="9"/>
  <c r="O207" i="9" s="1"/>
  <c r="L208" i="9"/>
  <c r="O208" i="9" s="1"/>
  <c r="L209" i="9"/>
  <c r="O209" i="9" s="1"/>
  <c r="L210" i="9"/>
  <c r="O210" i="9" s="1"/>
  <c r="L211" i="9"/>
  <c r="O211" i="9" s="1"/>
  <c r="L212" i="9"/>
  <c r="O212" i="9" s="1"/>
  <c r="L3" i="9"/>
  <c r="S213" i="9"/>
  <c r="Q4" i="9"/>
  <c r="T4" i="9" s="1"/>
  <c r="Q5" i="9"/>
  <c r="T5" i="9" s="1"/>
  <c r="Q6" i="9"/>
  <c r="T6" i="9" s="1"/>
  <c r="Q7" i="9"/>
  <c r="T7" i="9" s="1"/>
  <c r="Q8" i="9"/>
  <c r="T8" i="9" s="1"/>
  <c r="Q9" i="9"/>
  <c r="T9" i="9" s="1"/>
  <c r="Q10" i="9"/>
  <c r="T10" i="9" s="1"/>
  <c r="Q11" i="9"/>
  <c r="T11" i="9" s="1"/>
  <c r="Q12" i="9"/>
  <c r="T12" i="9" s="1"/>
  <c r="Q13" i="9"/>
  <c r="T13" i="9" s="1"/>
  <c r="Q14" i="9"/>
  <c r="T14" i="9" s="1"/>
  <c r="Q15" i="9"/>
  <c r="T15" i="9" s="1"/>
  <c r="Q16" i="9"/>
  <c r="T16" i="9" s="1"/>
  <c r="Q17" i="9"/>
  <c r="T17" i="9" s="1"/>
  <c r="Q18" i="9"/>
  <c r="T18" i="9" s="1"/>
  <c r="Q19" i="9"/>
  <c r="T19" i="9" s="1"/>
  <c r="Q20" i="9"/>
  <c r="T20" i="9" s="1"/>
  <c r="Q21" i="9"/>
  <c r="T21" i="9" s="1"/>
  <c r="Q22" i="9"/>
  <c r="T22" i="9" s="1"/>
  <c r="Q23" i="9"/>
  <c r="T23" i="9" s="1"/>
  <c r="Q24" i="9"/>
  <c r="T24" i="9" s="1"/>
  <c r="Q25" i="9"/>
  <c r="T25" i="9" s="1"/>
  <c r="Q26" i="9"/>
  <c r="T26" i="9" s="1"/>
  <c r="Q27" i="9"/>
  <c r="T27" i="9" s="1"/>
  <c r="Q28" i="9"/>
  <c r="T28" i="9" s="1"/>
  <c r="Q29" i="9"/>
  <c r="T29" i="9" s="1"/>
  <c r="Q30" i="9"/>
  <c r="T30" i="9" s="1"/>
  <c r="Q31" i="9"/>
  <c r="T31" i="9" s="1"/>
  <c r="Q32" i="9"/>
  <c r="T32" i="9" s="1"/>
  <c r="Q33" i="9"/>
  <c r="T33" i="9" s="1"/>
  <c r="Q34" i="9"/>
  <c r="T34" i="9" s="1"/>
  <c r="Q35" i="9"/>
  <c r="T35" i="9" s="1"/>
  <c r="Q36" i="9"/>
  <c r="T36" i="9" s="1"/>
  <c r="Q37" i="9"/>
  <c r="T37" i="9" s="1"/>
  <c r="Q38" i="9"/>
  <c r="T38" i="9" s="1"/>
  <c r="Q39" i="9"/>
  <c r="T39" i="9" s="1"/>
  <c r="Q40" i="9"/>
  <c r="T40" i="9" s="1"/>
  <c r="Q41" i="9"/>
  <c r="T41" i="9" s="1"/>
  <c r="Q42" i="9"/>
  <c r="T42" i="9" s="1"/>
  <c r="Q43" i="9"/>
  <c r="T43" i="9" s="1"/>
  <c r="Q44" i="9"/>
  <c r="T44" i="9" s="1"/>
  <c r="Q45" i="9"/>
  <c r="T45" i="9" s="1"/>
  <c r="Q46" i="9"/>
  <c r="T46" i="9" s="1"/>
  <c r="Q47" i="9"/>
  <c r="T47" i="9" s="1"/>
  <c r="Q48" i="9"/>
  <c r="T48" i="9" s="1"/>
  <c r="Q49" i="9"/>
  <c r="T49" i="9" s="1"/>
  <c r="Q50" i="9"/>
  <c r="T50" i="9" s="1"/>
  <c r="Q51" i="9"/>
  <c r="T51" i="9" s="1"/>
  <c r="Q52" i="9"/>
  <c r="T52" i="9" s="1"/>
  <c r="Q53" i="9"/>
  <c r="T53" i="9" s="1"/>
  <c r="Q54" i="9"/>
  <c r="T54" i="9" s="1"/>
  <c r="Q55" i="9"/>
  <c r="T55" i="9" s="1"/>
  <c r="Q56" i="9"/>
  <c r="T56" i="9" s="1"/>
  <c r="Q57" i="9"/>
  <c r="T57" i="9" s="1"/>
  <c r="Q58" i="9"/>
  <c r="T58" i="9" s="1"/>
  <c r="Q59" i="9"/>
  <c r="T59" i="9" s="1"/>
  <c r="Q60" i="9"/>
  <c r="T60" i="9" s="1"/>
  <c r="Q61" i="9"/>
  <c r="T61" i="9" s="1"/>
  <c r="Q62" i="9"/>
  <c r="T62" i="9" s="1"/>
  <c r="Q63" i="9"/>
  <c r="T63" i="9" s="1"/>
  <c r="Q64" i="9"/>
  <c r="T64" i="9" s="1"/>
  <c r="Q65" i="9"/>
  <c r="T65" i="9" s="1"/>
  <c r="Q66" i="9"/>
  <c r="T66" i="9" s="1"/>
  <c r="Q67" i="9"/>
  <c r="T67" i="9" s="1"/>
  <c r="Q68" i="9"/>
  <c r="T68" i="9" s="1"/>
  <c r="Q69" i="9"/>
  <c r="T69" i="9" s="1"/>
  <c r="Q70" i="9"/>
  <c r="T70" i="9" s="1"/>
  <c r="Q71" i="9"/>
  <c r="T71" i="9" s="1"/>
  <c r="Q72" i="9"/>
  <c r="T72" i="9" s="1"/>
  <c r="Q73" i="9"/>
  <c r="T73" i="9" s="1"/>
  <c r="Q74" i="9"/>
  <c r="T74" i="9" s="1"/>
  <c r="Q75" i="9"/>
  <c r="T75" i="9" s="1"/>
  <c r="Q76" i="9"/>
  <c r="T76" i="9" s="1"/>
  <c r="Q77" i="9"/>
  <c r="T77" i="9" s="1"/>
  <c r="Q78" i="9"/>
  <c r="T78" i="9" s="1"/>
  <c r="Q79" i="9"/>
  <c r="T79" i="9" s="1"/>
  <c r="Q80" i="9"/>
  <c r="T80" i="9" s="1"/>
  <c r="Q81" i="9"/>
  <c r="T81" i="9" s="1"/>
  <c r="Q82" i="9"/>
  <c r="T82" i="9" s="1"/>
  <c r="Q83" i="9"/>
  <c r="T83" i="9" s="1"/>
  <c r="Q84" i="9"/>
  <c r="T84" i="9" s="1"/>
  <c r="Q85" i="9"/>
  <c r="T85" i="9" s="1"/>
  <c r="Q86" i="9"/>
  <c r="T86" i="9" s="1"/>
  <c r="Q87" i="9"/>
  <c r="T87" i="9" s="1"/>
  <c r="Q88" i="9"/>
  <c r="T88" i="9" s="1"/>
  <c r="Q89" i="9"/>
  <c r="T89" i="9" s="1"/>
  <c r="Q90" i="9"/>
  <c r="T90" i="9" s="1"/>
  <c r="Q91" i="9"/>
  <c r="T91" i="9" s="1"/>
  <c r="Q92" i="9"/>
  <c r="T92" i="9" s="1"/>
  <c r="Q93" i="9"/>
  <c r="T93" i="9" s="1"/>
  <c r="Q94" i="9"/>
  <c r="T94" i="9" s="1"/>
  <c r="Q95" i="9"/>
  <c r="T95" i="9" s="1"/>
  <c r="Q96" i="9"/>
  <c r="T96" i="9" s="1"/>
  <c r="Q97" i="9"/>
  <c r="T97" i="9" s="1"/>
  <c r="Q98" i="9"/>
  <c r="T98" i="9" s="1"/>
  <c r="Q99" i="9"/>
  <c r="T99" i="9" s="1"/>
  <c r="Q100" i="9"/>
  <c r="T100" i="9" s="1"/>
  <c r="Q101" i="9"/>
  <c r="T101" i="9" s="1"/>
  <c r="Q102" i="9"/>
  <c r="T102" i="9" s="1"/>
  <c r="Q103" i="9"/>
  <c r="T103" i="9" s="1"/>
  <c r="Q104" i="9"/>
  <c r="T104" i="9" s="1"/>
  <c r="Q105" i="9"/>
  <c r="T105" i="9" s="1"/>
  <c r="Q106" i="9"/>
  <c r="T106" i="9" s="1"/>
  <c r="Q107" i="9"/>
  <c r="T107" i="9" s="1"/>
  <c r="Q108" i="9"/>
  <c r="T108" i="9" s="1"/>
  <c r="Q109" i="9"/>
  <c r="T109" i="9" s="1"/>
  <c r="Q110" i="9"/>
  <c r="T110" i="9" s="1"/>
  <c r="Q111" i="9"/>
  <c r="T111" i="9" s="1"/>
  <c r="Q112" i="9"/>
  <c r="T112" i="9" s="1"/>
  <c r="Q113" i="9"/>
  <c r="T113" i="9" s="1"/>
  <c r="Q114" i="9"/>
  <c r="T114" i="9" s="1"/>
  <c r="Q115" i="9"/>
  <c r="T115" i="9" s="1"/>
  <c r="Q116" i="9"/>
  <c r="T116" i="9" s="1"/>
  <c r="Q117" i="9"/>
  <c r="T117" i="9" s="1"/>
  <c r="Q118" i="9"/>
  <c r="T118" i="9" s="1"/>
  <c r="Q119" i="9"/>
  <c r="T119" i="9" s="1"/>
  <c r="Q120" i="9"/>
  <c r="T120" i="9" s="1"/>
  <c r="Q121" i="9"/>
  <c r="T121" i="9" s="1"/>
  <c r="Q122" i="9"/>
  <c r="T122" i="9" s="1"/>
  <c r="Q123" i="9"/>
  <c r="T123" i="9" s="1"/>
  <c r="Q124" i="9"/>
  <c r="T124" i="9" s="1"/>
  <c r="Q125" i="9"/>
  <c r="T125" i="9" s="1"/>
  <c r="Q126" i="9"/>
  <c r="T126" i="9" s="1"/>
  <c r="Q127" i="9"/>
  <c r="T127" i="9" s="1"/>
  <c r="Q128" i="9"/>
  <c r="T128" i="9" s="1"/>
  <c r="Q129" i="9"/>
  <c r="T129" i="9" s="1"/>
  <c r="Q130" i="9"/>
  <c r="T130" i="9" s="1"/>
  <c r="Q131" i="9"/>
  <c r="T131" i="9" s="1"/>
  <c r="Q132" i="9"/>
  <c r="T132" i="9" s="1"/>
  <c r="Q133" i="9"/>
  <c r="T133" i="9" s="1"/>
  <c r="Q134" i="9"/>
  <c r="T134" i="9" s="1"/>
  <c r="Q135" i="9"/>
  <c r="T135" i="9" s="1"/>
  <c r="Q136" i="9"/>
  <c r="T136" i="9" s="1"/>
  <c r="Q137" i="9"/>
  <c r="T137" i="9" s="1"/>
  <c r="Q138" i="9"/>
  <c r="T138" i="9" s="1"/>
  <c r="Q139" i="9"/>
  <c r="T139" i="9" s="1"/>
  <c r="Q140" i="9"/>
  <c r="T140" i="9" s="1"/>
  <c r="Q141" i="9"/>
  <c r="T141" i="9" s="1"/>
  <c r="Q142" i="9"/>
  <c r="T142" i="9" s="1"/>
  <c r="Q143" i="9"/>
  <c r="T143" i="9" s="1"/>
  <c r="Q144" i="9"/>
  <c r="T144" i="9" s="1"/>
  <c r="Q145" i="9"/>
  <c r="T145" i="9" s="1"/>
  <c r="Q146" i="9"/>
  <c r="T146" i="9" s="1"/>
  <c r="Q147" i="9"/>
  <c r="T147" i="9" s="1"/>
  <c r="Q148" i="9"/>
  <c r="T148" i="9" s="1"/>
  <c r="Q149" i="9"/>
  <c r="T149" i="9" s="1"/>
  <c r="Q150" i="9"/>
  <c r="T150" i="9" s="1"/>
  <c r="Q151" i="9"/>
  <c r="T151" i="9" s="1"/>
  <c r="Q152" i="9"/>
  <c r="T152" i="9" s="1"/>
  <c r="Q153" i="9"/>
  <c r="T153" i="9" s="1"/>
  <c r="Q154" i="9"/>
  <c r="T154" i="9" s="1"/>
  <c r="Q155" i="9"/>
  <c r="T155" i="9" s="1"/>
  <c r="Q156" i="9"/>
  <c r="T156" i="9" s="1"/>
  <c r="Q157" i="9"/>
  <c r="T157" i="9" s="1"/>
  <c r="Q158" i="9"/>
  <c r="T158" i="9" s="1"/>
  <c r="Q159" i="9"/>
  <c r="T159" i="9" s="1"/>
  <c r="Q160" i="9"/>
  <c r="T160" i="9" s="1"/>
  <c r="Q161" i="9"/>
  <c r="T161" i="9" s="1"/>
  <c r="Q162" i="9"/>
  <c r="T162" i="9" s="1"/>
  <c r="Q163" i="9"/>
  <c r="T163" i="9" s="1"/>
  <c r="Q164" i="9"/>
  <c r="T164" i="9" s="1"/>
  <c r="Q165" i="9"/>
  <c r="T165" i="9" s="1"/>
  <c r="Q166" i="9"/>
  <c r="T166" i="9" s="1"/>
  <c r="Q167" i="9"/>
  <c r="T167" i="9" s="1"/>
  <c r="Q168" i="9"/>
  <c r="T168" i="9" s="1"/>
  <c r="Q169" i="9"/>
  <c r="T169" i="9" s="1"/>
  <c r="Q170" i="9"/>
  <c r="T170" i="9" s="1"/>
  <c r="Q171" i="9"/>
  <c r="T171" i="9" s="1"/>
  <c r="Q172" i="9"/>
  <c r="T172" i="9" s="1"/>
  <c r="Q173" i="9"/>
  <c r="T173" i="9" s="1"/>
  <c r="Q174" i="9"/>
  <c r="T174" i="9" s="1"/>
  <c r="Q175" i="9"/>
  <c r="T175" i="9" s="1"/>
  <c r="Q176" i="9"/>
  <c r="T176" i="9" s="1"/>
  <c r="Q177" i="9"/>
  <c r="T177" i="9" s="1"/>
  <c r="Q178" i="9"/>
  <c r="T178" i="9" s="1"/>
  <c r="Q179" i="9"/>
  <c r="T179" i="9" s="1"/>
  <c r="Q180" i="9"/>
  <c r="T180" i="9" s="1"/>
  <c r="Q181" i="9"/>
  <c r="T181" i="9" s="1"/>
  <c r="Q182" i="9"/>
  <c r="T182" i="9" s="1"/>
  <c r="Q183" i="9"/>
  <c r="T183" i="9" s="1"/>
  <c r="Q184" i="9"/>
  <c r="T184" i="9" s="1"/>
  <c r="Q185" i="9"/>
  <c r="T185" i="9" s="1"/>
  <c r="Q186" i="9"/>
  <c r="T186" i="9" s="1"/>
  <c r="Q187" i="9"/>
  <c r="T187" i="9" s="1"/>
  <c r="Q188" i="9"/>
  <c r="T188" i="9" s="1"/>
  <c r="Q189" i="9"/>
  <c r="T189" i="9" s="1"/>
  <c r="Q190" i="9"/>
  <c r="T190" i="9" s="1"/>
  <c r="Q191" i="9"/>
  <c r="T191" i="9" s="1"/>
  <c r="Q192" i="9"/>
  <c r="T192" i="9" s="1"/>
  <c r="Q193" i="9"/>
  <c r="T193" i="9" s="1"/>
  <c r="Q194" i="9"/>
  <c r="T194" i="9" s="1"/>
  <c r="Q195" i="9"/>
  <c r="T195" i="9" s="1"/>
  <c r="Q196" i="9"/>
  <c r="T196" i="9" s="1"/>
  <c r="Q197" i="9"/>
  <c r="T197" i="9" s="1"/>
  <c r="Q198" i="9"/>
  <c r="T198" i="9" s="1"/>
  <c r="Q199" i="9"/>
  <c r="T199" i="9" s="1"/>
  <c r="Q200" i="9"/>
  <c r="T200" i="9" s="1"/>
  <c r="Q201" i="9"/>
  <c r="T201" i="9" s="1"/>
  <c r="Q202" i="9"/>
  <c r="T202" i="9" s="1"/>
  <c r="Q203" i="9"/>
  <c r="T203" i="9" s="1"/>
  <c r="Q204" i="9"/>
  <c r="T204" i="9" s="1"/>
  <c r="Q205" i="9"/>
  <c r="T205" i="9" s="1"/>
  <c r="Q206" i="9"/>
  <c r="T206" i="9" s="1"/>
  <c r="Q207" i="9"/>
  <c r="T207" i="9" s="1"/>
  <c r="Q208" i="9"/>
  <c r="T208" i="9" s="1"/>
  <c r="Q209" i="9"/>
  <c r="T209" i="9" s="1"/>
  <c r="Q210" i="9"/>
  <c r="T210" i="9" s="1"/>
  <c r="Q211" i="9"/>
  <c r="T211" i="9" s="1"/>
  <c r="Q212" i="9"/>
  <c r="T212" i="9" s="1"/>
  <c r="Q3" i="9"/>
  <c r="T3" i="9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2" i="5"/>
  <c r="G213" i="9" l="1"/>
  <c r="L213" i="9"/>
  <c r="Q213" i="9"/>
  <c r="O3" i="9"/>
  <c r="J3" i="9"/>
  <c r="E3" i="9"/>
  <c r="B21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<sst xmlns="http://schemas.openxmlformats.org/spreadsheetml/2006/main" count="74" uniqueCount="26">
  <si>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</si>
  <si>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</si>
  <si>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</si>
  <si>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</si>
  <si>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</si>
  <si>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</si>
  <si>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</si>
  <si>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yes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</si>
  <si>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</si>
  <si>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</si>
  <si>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</si>
  <si>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</si>
  <si>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</si>
  <si>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</si>
  <si>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</si>
  <si>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</si>
  <si>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</si>
  <si>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</si>
  <si>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</si>
  <si>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</si>
  <si>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</si>
  <si>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8B</t>
  </si>
  <si>
    <t>Norm CO2</t>
  </si>
  <si>
    <t>7B</t>
  </si>
  <si>
    <t>6B</t>
  </si>
  <si>
    <t>5B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</si>
</sst>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5-8B</a:t>
            </a:r>
            <a:r>
              <a:rPr lang="en-US" baseline="0"/>
              <a:t> Cart Run 3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'5B - 6B - 7B - 8B'!$B$1:$E$1</c:f>
              <c:strCache>
                <c:ptCount val="1"/>
                <c:pt idx="0">
                  <c:v>5B</c:v>
                </c:pt>
              </c:strCache>
            </c:strRef>
          </c:tx>
          <c:marker>
            <c:symbol val="none"/>
          </c:marker>
          <c:xVal>
            <c:numRef>
              <c:f>'5B - 6B - 7B - 8B'!$A$3:$A$212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'5B - 6B - 7B - 8B'!$E$3:$E$212</c:f>
              <c:numCache>
                <c:formatCode>0.000</c:formatCode>
                <c:ptCount val="210"/>
                <c:pt idx="0">
                  <c:v>1.1423459791034338</c:v>
                </c:pt>
                <c:pt idx="1">
                  <c:v>1.150064280545313</c:v>
                </c:pt>
                <c:pt idx="2">
                  <c:v>1.1280493878518336</c:v>
                </c:pt>
                <c:pt idx="3">
                  <c:v>1.0821512089116974</c:v>
                </c:pt>
                <c:pt idx="4">
                  <c:v>1.0632496221218291</c:v>
                </c:pt>
                <c:pt idx="5">
                  <c:v>1.0657380990464691</c:v>
                </c:pt>
                <c:pt idx="6">
                  <c:v>1.0879274913502845</c:v>
                </c:pt>
                <c:pt idx="7">
                  <c:v>1.0787120935653609</c:v>
                </c:pt>
                <c:pt idx="8">
                  <c:v>1.067210741360008</c:v>
                </c:pt>
                <c:pt idx="9">
                  <c:v>1.0690851885970962</c:v>
                </c:pt>
                <c:pt idx="10">
                  <c:v>1.0669580789772706</c:v>
                </c:pt>
                <c:pt idx="11">
                  <c:v>1.0824205504208022</c:v>
                </c:pt>
                <c:pt idx="12">
                  <c:v>1.068083321344687</c:v>
                </c:pt>
                <c:pt idx="13">
                  <c:v>1.035977412311649</c:v>
                </c:pt>
                <c:pt idx="14">
                  <c:v>1.0269241640477589</c:v>
                </c:pt>
                <c:pt idx="15">
                  <c:v>0.99422447942013814</c:v>
                </c:pt>
                <c:pt idx="16">
                  <c:v>1.0038980354996023</c:v>
                </c:pt>
                <c:pt idx="17">
                  <c:v>1.0184412677678065</c:v>
                </c:pt>
                <c:pt idx="18">
                  <c:v>1.0144365993997337</c:v>
                </c:pt>
                <c:pt idx="19">
                  <c:v>1.0158041827217892</c:v>
                </c:pt>
                <c:pt idx="20">
                  <c:v>1.0088267048093997</c:v>
                </c:pt>
                <c:pt idx="21">
                  <c:v>0.99605689600743219</c:v>
                </c:pt>
                <c:pt idx="22">
                  <c:v>1.0138596622132598</c:v>
                </c:pt>
                <c:pt idx="23">
                  <c:v>1.0102858980247917</c:v>
                </c:pt>
                <c:pt idx="24">
                  <c:v>1.0108708122973966</c:v>
                </c:pt>
                <c:pt idx="25">
                  <c:v>1.0555094902416213</c:v>
                </c:pt>
                <c:pt idx="26">
                  <c:v>1.0734496150800374</c:v>
                </c:pt>
                <c:pt idx="27">
                  <c:v>1.0703799626417045</c:v>
                </c:pt>
                <c:pt idx="28">
                  <c:v>1.1085103310780682</c:v>
                </c:pt>
                <c:pt idx="29">
                  <c:v>1.106735605496397</c:v>
                </c:pt>
                <c:pt idx="30">
                  <c:v>1.0908835113306186</c:v>
                </c:pt>
                <c:pt idx="31">
                  <c:v>1.1052301009295518</c:v>
                </c:pt>
                <c:pt idx="32">
                  <c:v>1.1083434068331666</c:v>
                </c:pt>
                <c:pt idx="33">
                  <c:v>1.1129514180122029</c:v>
                </c:pt>
                <c:pt idx="34">
                  <c:v>1.1187712172629047</c:v>
                </c:pt>
                <c:pt idx="35">
                  <c:v>1.0894873281795538</c:v>
                </c:pt>
                <c:pt idx="36">
                  <c:v>1.093214688009053</c:v>
                </c:pt>
                <c:pt idx="37">
                  <c:v>1.0423613242238232</c:v>
                </c:pt>
                <c:pt idx="38">
                  <c:v>1.0321284690123114</c:v>
                </c:pt>
                <c:pt idx="39">
                  <c:v>0.99307164660565217</c:v>
                </c:pt>
                <c:pt idx="40">
                  <c:v>0.94843564613410924</c:v>
                </c:pt>
                <c:pt idx="41">
                  <c:v>0.95417153135118338</c:v>
                </c:pt>
                <c:pt idx="42">
                  <c:v>0.93811391703526947</c:v>
                </c:pt>
                <c:pt idx="43">
                  <c:v>0.89606154550371864</c:v>
                </c:pt>
                <c:pt idx="44">
                  <c:v>0.91456588893065716</c:v>
                </c:pt>
                <c:pt idx="45">
                  <c:v>0.91865616686284823</c:v>
                </c:pt>
                <c:pt idx="46">
                  <c:v>0.94682783671789517</c:v>
                </c:pt>
                <c:pt idx="47">
                  <c:v>0.93423578377002925</c:v>
                </c:pt>
                <c:pt idx="48">
                  <c:v>0.97946690287562199</c:v>
                </c:pt>
                <c:pt idx="49">
                  <c:v>0.94908420936711968</c:v>
                </c:pt>
                <c:pt idx="50">
                  <c:v>0.93483718053210241</c:v>
                </c:pt>
                <c:pt idx="51">
                  <c:v>0.92333417319348721</c:v>
                </c:pt>
                <c:pt idx="52">
                  <c:v>0.90104655455896754</c:v>
                </c:pt>
                <c:pt idx="53">
                  <c:v>0.88346238354667539</c:v>
                </c:pt>
                <c:pt idx="54">
                  <c:v>0.89170563250355617</c:v>
                </c:pt>
                <c:pt idx="55">
                  <c:v>0.90191915878197915</c:v>
                </c:pt>
                <c:pt idx="56">
                  <c:v>0.91271624874090418</c:v>
                </c:pt>
                <c:pt idx="57">
                  <c:v>0.9278667495266808</c:v>
                </c:pt>
                <c:pt idx="58">
                  <c:v>0.93342487888965398</c:v>
                </c:pt>
                <c:pt idx="59">
                  <c:v>0.96680243072268446</c:v>
                </c:pt>
                <c:pt idx="60">
                  <c:v>1.0153837912872878</c:v>
                </c:pt>
                <c:pt idx="61">
                  <c:v>0.98657658133834003</c:v>
                </c:pt>
                <c:pt idx="62">
                  <c:v>1.0162892012074927</c:v>
                </c:pt>
                <c:pt idx="63">
                  <c:v>1.0605723997612901</c:v>
                </c:pt>
                <c:pt idx="64">
                  <c:v>1.0761937321643094</c:v>
                </c:pt>
                <c:pt idx="65">
                  <c:v>1.1008109667639816</c:v>
                </c:pt>
                <c:pt idx="66">
                  <c:v>1.1078072452922585</c:v>
                </c:pt>
                <c:pt idx="67">
                  <c:v>1.0916965927499065</c:v>
                </c:pt>
                <c:pt idx="68">
                  <c:v>1.0997714302166213</c:v>
                </c:pt>
                <c:pt idx="69">
                  <c:v>1.1197246258443465</c:v>
                </c:pt>
                <c:pt idx="70">
                  <c:v>1.1493061732883738</c:v>
                </c:pt>
                <c:pt idx="71">
                  <c:v>1.1388551811601371</c:v>
                </c:pt>
                <c:pt idx="72">
                  <c:v>1.0321938586371953</c:v>
                </c:pt>
                <c:pt idx="73">
                  <c:v>1.0186107619666729</c:v>
                </c:pt>
                <c:pt idx="74">
                  <c:v>0.95904827746102117</c:v>
                </c:pt>
                <c:pt idx="75">
                  <c:v>0.9410583948782707</c:v>
                </c:pt>
                <c:pt idx="76">
                  <c:v>0.92329733608883613</c:v>
                </c:pt>
                <c:pt idx="77">
                  <c:v>0.95155787175176709</c:v>
                </c:pt>
                <c:pt idx="78">
                  <c:v>0.98077177376296143</c:v>
                </c:pt>
                <c:pt idx="79">
                  <c:v>1.0368637612851992</c:v>
                </c:pt>
                <c:pt idx="80">
                  <c:v>1.0347711771313859</c:v>
                </c:pt>
                <c:pt idx="81">
                  <c:v>1.0344156815820726</c:v>
                </c:pt>
                <c:pt idx="82">
                  <c:v>1.0582163559105335</c:v>
                </c:pt>
                <c:pt idx="83">
                  <c:v>1.0804787738564612</c:v>
                </c:pt>
                <c:pt idx="84">
                  <c:v>1.12426366435245</c:v>
                </c:pt>
                <c:pt idx="85">
                  <c:v>1.1406532886460854</c:v>
                </c:pt>
                <c:pt idx="86">
                  <c:v>1.1255444952767002</c:v>
                </c:pt>
                <c:pt idx="87">
                  <c:v>1.0790448953361576</c:v>
                </c:pt>
                <c:pt idx="88">
                  <c:v>1.1082946653260195</c:v>
                </c:pt>
                <c:pt idx="89">
                  <c:v>1.1351996556623973</c:v>
                </c:pt>
                <c:pt idx="90">
                  <c:v>1.2149984561061138</c:v>
                </c:pt>
                <c:pt idx="91">
                  <c:v>1.1994524804291005</c:v>
                </c:pt>
                <c:pt idx="92">
                  <c:v>1.1870381752558914</c:v>
                </c:pt>
                <c:pt idx="93">
                  <c:v>1.0833711484452773</c:v>
                </c:pt>
                <c:pt idx="94">
                  <c:v>1.0668632929372197</c:v>
                </c:pt>
                <c:pt idx="95">
                  <c:v>1.0579656170712739</c:v>
                </c:pt>
                <c:pt idx="96">
                  <c:v>1.095449085487338</c:v>
                </c:pt>
                <c:pt idx="97">
                  <c:v>1.088315456405917</c:v>
                </c:pt>
                <c:pt idx="98">
                  <c:v>1.1139704100777803</c:v>
                </c:pt>
                <c:pt idx="99">
                  <c:v>1.0473277330102218</c:v>
                </c:pt>
                <c:pt idx="100">
                  <c:v>1.0705126902000914</c:v>
                </c:pt>
                <c:pt idx="101">
                  <c:v>1.1029193071440146</c:v>
                </c:pt>
                <c:pt idx="102">
                  <c:v>1.1314087951739822</c:v>
                </c:pt>
                <c:pt idx="103">
                  <c:v>1.144170508372758</c:v>
                </c:pt>
                <c:pt idx="104">
                  <c:v>1.14959936662689</c:v>
                </c:pt>
                <c:pt idx="105">
                  <c:v>1.1619732988169218</c:v>
                </c:pt>
                <c:pt idx="106">
                  <c:v>1.1506793084752076</c:v>
                </c:pt>
                <c:pt idx="107">
                  <c:v>1.1343739593124742</c:v>
                </c:pt>
                <c:pt idx="108">
                  <c:v>1.1533078638795524</c:v>
                </c:pt>
                <c:pt idx="109">
                  <c:v>1.1518352134865695</c:v>
                </c:pt>
                <c:pt idx="110">
                  <c:v>1.1257017874434636</c:v>
                </c:pt>
                <c:pt idx="111">
                  <c:v>1.1176255993846491</c:v>
                </c:pt>
                <c:pt idx="112">
                  <c:v>1.1264935729851173</c:v>
                </c:pt>
                <c:pt idx="113">
                  <c:v>1.103010949355129</c:v>
                </c:pt>
                <c:pt idx="114">
                  <c:v>1.105310854975357</c:v>
                </c:pt>
                <c:pt idx="115">
                  <c:v>1.0984703178159658</c:v>
                </c:pt>
                <c:pt idx="116">
                  <c:v>1.0961704121957383</c:v>
                </c:pt>
                <c:pt idx="117">
                  <c:v>1.0082126912807359</c:v>
                </c:pt>
                <c:pt idx="118">
                  <c:v>1.0143579864299597</c:v>
                </c:pt>
                <c:pt idx="119">
                  <c:v>1.0164990310906998</c:v>
                </c:pt>
                <c:pt idx="120">
                  <c:v>1.0048392923615614</c:v>
                </c:pt>
                <c:pt idx="121">
                  <c:v>1.0174313533888719</c:v>
                </c:pt>
                <c:pt idx="122">
                  <c:v>1.0212174508017409</c:v>
                </c:pt>
                <c:pt idx="123">
                  <c:v>1.0032840381298271</c:v>
                </c:pt>
                <c:pt idx="124">
                  <c:v>1.0204256733395323</c:v>
                </c:pt>
                <c:pt idx="125">
                  <c:v>1.0076065408317088</c:v>
                </c:pt>
                <c:pt idx="126">
                  <c:v>1.0308103848367449</c:v>
                </c:pt>
                <c:pt idx="127">
                  <c:v>1.0447598005863337</c:v>
                </c:pt>
                <c:pt idx="128">
                  <c:v>1.0762812617030244</c:v>
                </c:pt>
                <c:pt idx="129">
                  <c:v>1.075952724333735</c:v>
                </c:pt>
                <c:pt idx="130">
                  <c:v>1.1013065308776018</c:v>
                </c:pt>
                <c:pt idx="131">
                  <c:v>1.10224777158067</c:v>
                </c:pt>
                <c:pt idx="132">
                  <c:v>1.0883670618247245</c:v>
                </c:pt>
                <c:pt idx="133">
                  <c:v>1.073585463311967</c:v>
                </c:pt>
                <c:pt idx="134">
                  <c:v>1.0562889660911932</c:v>
                </c:pt>
                <c:pt idx="135">
                  <c:v>1.0382558560021986</c:v>
                </c:pt>
                <c:pt idx="136">
                  <c:v>1.0201864438960524</c:v>
                </c:pt>
                <c:pt idx="137">
                  <c:v>1.0334485543243848</c:v>
                </c:pt>
                <c:pt idx="138">
                  <c:v>1.0475020243353337</c:v>
                </c:pt>
                <c:pt idx="139">
                  <c:v>1.044808027260558</c:v>
                </c:pt>
                <c:pt idx="140">
                  <c:v>1.0273539954340665</c:v>
                </c:pt>
                <c:pt idx="141">
                  <c:v>1.0282265592598565</c:v>
                </c:pt>
                <c:pt idx="142">
                  <c:v>1.0309331892601103</c:v>
                </c:pt>
                <c:pt idx="143">
                  <c:v>1.0362521214973812</c:v>
                </c:pt>
                <c:pt idx="144">
                  <c:v>1.0268358265570787</c:v>
                </c:pt>
                <c:pt idx="145">
                  <c:v>1.0199155354301814</c:v>
                </c:pt>
                <c:pt idx="146">
                  <c:v>1.0064209515497151</c:v>
                </c:pt>
                <c:pt idx="147">
                  <c:v>1.0170529638552657</c:v>
                </c:pt>
                <c:pt idx="148">
                  <c:v>0.99664786382268888</c:v>
                </c:pt>
                <c:pt idx="149">
                  <c:v>0.98672788309128767</c:v>
                </c:pt>
                <c:pt idx="150">
                  <c:v>0.97336293141693786</c:v>
                </c:pt>
                <c:pt idx="151">
                  <c:v>0.97375074474346135</c:v>
                </c:pt>
                <c:pt idx="152">
                  <c:v>0.95307407127464705</c:v>
                </c:pt>
                <c:pt idx="153">
                  <c:v>0.9392728215285111</c:v>
                </c:pt>
                <c:pt idx="154">
                  <c:v>0.94068452467210573</c:v>
                </c:pt>
                <c:pt idx="155">
                  <c:v>0.9521858445596787</c:v>
                </c:pt>
                <c:pt idx="156">
                  <c:v>0.96991863985223392</c:v>
                </c:pt>
                <c:pt idx="157">
                  <c:v>0.972495990664202</c:v>
                </c:pt>
                <c:pt idx="158">
                  <c:v>0.97723455403059889</c:v>
                </c:pt>
                <c:pt idx="159">
                  <c:v>0.96522827535285016</c:v>
                </c:pt>
                <c:pt idx="160">
                  <c:v>0.96196198024524848</c:v>
                </c:pt>
                <c:pt idx="161">
                  <c:v>1.0058142423016638</c:v>
                </c:pt>
                <c:pt idx="162">
                  <c:v>1.0337677590810967</c:v>
                </c:pt>
                <c:pt idx="163">
                  <c:v>1.0320629963332513</c:v>
                </c:pt>
                <c:pt idx="164">
                  <c:v>1.048352723004027</c:v>
                </c:pt>
                <c:pt idx="165">
                  <c:v>1.0672529834401254</c:v>
                </c:pt>
                <c:pt idx="166">
                  <c:v>1.0384457734911803</c:v>
                </c:pt>
                <c:pt idx="167">
                  <c:v>1.0620468527797013</c:v>
                </c:pt>
                <c:pt idx="168">
                  <c:v>1.0492210242642648</c:v>
                </c:pt>
                <c:pt idx="169">
                  <c:v>1.0504410203539547</c:v>
                </c:pt>
                <c:pt idx="170">
                  <c:v>1.0440507082278156</c:v>
                </c:pt>
                <c:pt idx="171">
                  <c:v>1.0339425625645229</c:v>
                </c:pt>
                <c:pt idx="172">
                  <c:v>1.0421300081726028</c:v>
                </c:pt>
                <c:pt idx="173">
                  <c:v>1.0365794299367286</c:v>
                </c:pt>
                <c:pt idx="174">
                  <c:v>1.0397922966042623</c:v>
                </c:pt>
                <c:pt idx="175">
                  <c:v>1.0326931849094092</c:v>
                </c:pt>
                <c:pt idx="176">
                  <c:v>1.0005603877367366</c:v>
                </c:pt>
                <c:pt idx="177">
                  <c:v>1.0334176069700804</c:v>
                </c:pt>
                <c:pt idx="178">
                  <c:v>1.0606488831620968</c:v>
                </c:pt>
                <c:pt idx="179">
                  <c:v>1.0691769756257636</c:v>
                </c:pt>
                <c:pt idx="180">
                  <c:v>1.0705466804373411</c:v>
                </c:pt>
                <c:pt idx="181">
                  <c:v>1.0877295452001166</c:v>
                </c:pt>
                <c:pt idx="182">
                  <c:v>1.1009854017387597</c:v>
                </c:pt>
                <c:pt idx="183">
                  <c:v>1.1017195664564423</c:v>
                </c:pt>
                <c:pt idx="184">
                  <c:v>1.1439855456618762</c:v>
                </c:pt>
                <c:pt idx="185">
                  <c:v>1.136217649485634</c:v>
                </c:pt>
                <c:pt idx="186">
                  <c:v>1.1205837083954693</c:v>
                </c:pt>
                <c:pt idx="187">
                  <c:v>1.0992295045801876</c:v>
                </c:pt>
                <c:pt idx="188">
                  <c:v>1.0983771086480856</c:v>
                </c:pt>
                <c:pt idx="189">
                  <c:v>1.0611834355130594</c:v>
                </c:pt>
                <c:pt idx="190">
                  <c:v>1.0596483249366799</c:v>
                </c:pt>
                <c:pt idx="191">
                  <c:v>1.0862458214270487</c:v>
                </c:pt>
                <c:pt idx="192">
                  <c:v>1.061002415335748</c:v>
                </c:pt>
                <c:pt idx="193">
                  <c:v>1.065628672597916</c:v>
                </c:pt>
                <c:pt idx="194">
                  <c:v>1.0845601780179277</c:v>
                </c:pt>
                <c:pt idx="195">
                  <c:v>1.066160314811383</c:v>
                </c:pt>
                <c:pt idx="196">
                  <c:v>1.0335355528712877</c:v>
                </c:pt>
                <c:pt idx="197">
                  <c:v>1.0011711097000113</c:v>
                </c:pt>
                <c:pt idx="198">
                  <c:v>0.97543705711561102</c:v>
                </c:pt>
                <c:pt idx="199">
                  <c:v>0.95811684987913348</c:v>
                </c:pt>
                <c:pt idx="200">
                  <c:v>0.86491972625025848</c:v>
                </c:pt>
                <c:pt idx="201">
                  <c:v>0.87387825310965217</c:v>
                </c:pt>
                <c:pt idx="202">
                  <c:v>0.89017418031542417</c:v>
                </c:pt>
                <c:pt idx="203">
                  <c:v>0.85776889780471233</c:v>
                </c:pt>
                <c:pt idx="204">
                  <c:v>0.82814884210513429</c:v>
                </c:pt>
                <c:pt idx="205">
                  <c:v>0.85526480646755909</c:v>
                </c:pt>
                <c:pt idx="206">
                  <c:v>0.84567830680025446</c:v>
                </c:pt>
                <c:pt idx="207">
                  <c:v>0.85670294755341947</c:v>
                </c:pt>
                <c:pt idx="208">
                  <c:v>0.80901830294823263</c:v>
                </c:pt>
                <c:pt idx="209">
                  <c:v>0.852606645053677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'5B - 6B - 7B - 8B'!$G$1:$J$1</c:f>
              <c:strCache>
                <c:ptCount val="1"/>
                <c:pt idx="0">
                  <c:v>6B</c:v>
                </c:pt>
              </c:strCache>
            </c:strRef>
          </c:tx>
          <c:marker>
            <c:symbol val="none"/>
          </c:marker>
          <c:xVal>
            <c:numRef>
              <c:f>'5B - 6B - 7B - 8B'!$A$3:$A$212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'5B - 6B - 7B - 8B'!$J$3:$J$212</c:f>
              <c:numCache>
                <c:formatCode>0.000</c:formatCode>
                <c:ptCount val="210"/>
                <c:pt idx="0">
                  <c:v>1.4199396352979405</c:v>
                </c:pt>
                <c:pt idx="1">
                  <c:v>1.4190266500123045</c:v>
                </c:pt>
                <c:pt idx="2">
                  <c:v>1.3871873626412514</c:v>
                </c:pt>
                <c:pt idx="3">
                  <c:v>1.3492019120440162</c:v>
                </c:pt>
                <c:pt idx="4">
                  <c:v>1.32796810185671</c:v>
                </c:pt>
                <c:pt idx="5">
                  <c:v>1.3469315639566568</c:v>
                </c:pt>
                <c:pt idx="6">
                  <c:v>1.3599881542348529</c:v>
                </c:pt>
                <c:pt idx="7">
                  <c:v>1.3816227928083538</c:v>
                </c:pt>
                <c:pt idx="8">
                  <c:v>1.3745376646310812</c:v>
                </c:pt>
                <c:pt idx="9">
                  <c:v>1.4055258824237991</c:v>
                </c:pt>
                <c:pt idx="10">
                  <c:v>1.4153417927349516</c:v>
                </c:pt>
                <c:pt idx="11">
                  <c:v>1.4293155249372855</c:v>
                </c:pt>
                <c:pt idx="12">
                  <c:v>1.4206952861836333</c:v>
                </c:pt>
                <c:pt idx="13">
                  <c:v>1.4255989886375415</c:v>
                </c:pt>
                <c:pt idx="14">
                  <c:v>1.4143803550218328</c:v>
                </c:pt>
                <c:pt idx="15">
                  <c:v>1.4173207282718805</c:v>
                </c:pt>
                <c:pt idx="16">
                  <c:v>1.420504037406543</c:v>
                </c:pt>
                <c:pt idx="17">
                  <c:v>1.4227146270215196</c:v>
                </c:pt>
                <c:pt idx="18">
                  <c:v>1.4390918769875216</c:v>
                </c:pt>
                <c:pt idx="19">
                  <c:v>1.4247861509663557</c:v>
                </c:pt>
                <c:pt idx="20">
                  <c:v>1.4216567562145297</c:v>
                </c:pt>
                <c:pt idx="21">
                  <c:v>1.4264715847811091</c:v>
                </c:pt>
                <c:pt idx="22">
                  <c:v>1.4092537166889982</c:v>
                </c:pt>
                <c:pt idx="23">
                  <c:v>1.3828163994324423</c:v>
                </c:pt>
                <c:pt idx="24">
                  <c:v>1.3556250783440138</c:v>
                </c:pt>
                <c:pt idx="25">
                  <c:v>1.3400926117488789</c:v>
                </c:pt>
                <c:pt idx="26">
                  <c:v>1.3273834294962492</c:v>
                </c:pt>
                <c:pt idx="27">
                  <c:v>1.3293749817997678</c:v>
                </c:pt>
                <c:pt idx="28">
                  <c:v>1.2727246232061755</c:v>
                </c:pt>
                <c:pt idx="29">
                  <c:v>1.2632619569306887</c:v>
                </c:pt>
                <c:pt idx="30">
                  <c:v>1.2595185163324218</c:v>
                </c:pt>
                <c:pt idx="31">
                  <c:v>1.2530851214326466</c:v>
                </c:pt>
                <c:pt idx="32">
                  <c:v>1.2585279389660233</c:v>
                </c:pt>
                <c:pt idx="33">
                  <c:v>1.2604697496840962</c:v>
                </c:pt>
                <c:pt idx="34">
                  <c:v>1.260427689249872</c:v>
                </c:pt>
                <c:pt idx="35">
                  <c:v>1.271414676866977</c:v>
                </c:pt>
                <c:pt idx="36">
                  <c:v>1.2820838382297162</c:v>
                </c:pt>
                <c:pt idx="37">
                  <c:v>1.3292374391202906</c:v>
                </c:pt>
                <c:pt idx="38">
                  <c:v>1.3333013834456009</c:v>
                </c:pt>
                <c:pt idx="39">
                  <c:v>1.3660243636369576</c:v>
                </c:pt>
                <c:pt idx="40">
                  <c:v>1.3523168028992418</c:v>
                </c:pt>
                <c:pt idx="41">
                  <c:v>1.3906216224692751</c:v>
                </c:pt>
                <c:pt idx="42">
                  <c:v>1.4226407871839519</c:v>
                </c:pt>
                <c:pt idx="43">
                  <c:v>1.4481125991889794</c:v>
                </c:pt>
                <c:pt idx="44">
                  <c:v>1.472274656981146</c:v>
                </c:pt>
                <c:pt idx="45">
                  <c:v>1.5069255047702161</c:v>
                </c:pt>
                <c:pt idx="46">
                  <c:v>1.5170291131112172</c:v>
                </c:pt>
                <c:pt idx="47">
                  <c:v>1.5036129406856016</c:v>
                </c:pt>
                <c:pt idx="48">
                  <c:v>1.4835520005142706</c:v>
                </c:pt>
                <c:pt idx="49">
                  <c:v>1.4725758364269212</c:v>
                </c:pt>
                <c:pt idx="50">
                  <c:v>1.4491023327167551</c:v>
                </c:pt>
                <c:pt idx="51">
                  <c:v>1.4296554222329758</c:v>
                </c:pt>
                <c:pt idx="52">
                  <c:v>1.3896295786683246</c:v>
                </c:pt>
                <c:pt idx="53">
                  <c:v>1.3567723594349808</c:v>
                </c:pt>
                <c:pt idx="54">
                  <c:v>1.344150724715913</c:v>
                </c:pt>
                <c:pt idx="55">
                  <c:v>1.3099922027915378</c:v>
                </c:pt>
                <c:pt idx="56">
                  <c:v>1.2686148924189948</c:v>
                </c:pt>
                <c:pt idx="57">
                  <c:v>1.2330093438484504</c:v>
                </c:pt>
                <c:pt idx="58">
                  <c:v>1.2376747253330567</c:v>
                </c:pt>
                <c:pt idx="59">
                  <c:v>1.248461024080004</c:v>
                </c:pt>
                <c:pt idx="60">
                  <c:v>1.2778333449327604</c:v>
                </c:pt>
                <c:pt idx="61">
                  <c:v>1.289116535983055</c:v>
                </c:pt>
                <c:pt idx="62">
                  <c:v>1.3489095497279111</c:v>
                </c:pt>
                <c:pt idx="63">
                  <c:v>1.383246833828172</c:v>
                </c:pt>
                <c:pt idx="64">
                  <c:v>1.4177495156137871</c:v>
                </c:pt>
                <c:pt idx="65">
                  <c:v>1.4399321876716558</c:v>
                </c:pt>
                <c:pt idx="66">
                  <c:v>1.4670737348568619</c:v>
                </c:pt>
                <c:pt idx="67">
                  <c:v>1.4790113608956625</c:v>
                </c:pt>
                <c:pt idx="68">
                  <c:v>1.4964653927221541</c:v>
                </c:pt>
                <c:pt idx="69">
                  <c:v>1.5055671338107486</c:v>
                </c:pt>
                <c:pt idx="70">
                  <c:v>1.5207723521945611</c:v>
                </c:pt>
                <c:pt idx="71">
                  <c:v>1.4981512686548326</c:v>
                </c:pt>
                <c:pt idx="72">
                  <c:v>1.4653533496170603</c:v>
                </c:pt>
                <c:pt idx="73">
                  <c:v>1.4718868759723998</c:v>
                </c:pt>
                <c:pt idx="74">
                  <c:v>1.4619610234854974</c:v>
                </c:pt>
                <c:pt idx="75">
                  <c:v>1.4632155288823085</c:v>
                </c:pt>
                <c:pt idx="76">
                  <c:v>1.4539095939973481</c:v>
                </c:pt>
                <c:pt idx="77">
                  <c:v>1.3729110106328779</c:v>
                </c:pt>
                <c:pt idx="78">
                  <c:v>1.3940937286426356</c:v>
                </c:pt>
                <c:pt idx="79">
                  <c:v>1.4111860320670429</c:v>
                </c:pt>
                <c:pt idx="80">
                  <c:v>1.4460200572683464</c:v>
                </c:pt>
                <c:pt idx="81">
                  <c:v>1.4588900056053191</c:v>
                </c:pt>
                <c:pt idx="82">
                  <c:v>1.4557073190665872</c:v>
                </c:pt>
                <c:pt idx="83">
                  <c:v>1.4773074240946285</c:v>
                </c:pt>
                <c:pt idx="84">
                  <c:v>1.4501165532035694</c:v>
                </c:pt>
                <c:pt idx="85">
                  <c:v>1.4536553578875444</c:v>
                </c:pt>
                <c:pt idx="86">
                  <c:v>1.4440613070931407</c:v>
                </c:pt>
                <c:pt idx="87">
                  <c:v>1.4511199973281457</c:v>
                </c:pt>
                <c:pt idx="88">
                  <c:v>1.460919843029419</c:v>
                </c:pt>
                <c:pt idx="89">
                  <c:v>1.4594175866268984</c:v>
                </c:pt>
                <c:pt idx="90">
                  <c:v>1.5021441641979725</c:v>
                </c:pt>
                <c:pt idx="91">
                  <c:v>1.5075923513851961</c:v>
                </c:pt>
                <c:pt idx="92">
                  <c:v>1.5155021354368692</c:v>
                </c:pt>
                <c:pt idx="93">
                  <c:v>1.471095336014806</c:v>
                </c:pt>
                <c:pt idx="94">
                  <c:v>1.4717732565749084</c:v>
                </c:pt>
                <c:pt idx="95">
                  <c:v>1.4520394870218718</c:v>
                </c:pt>
                <c:pt idx="96">
                  <c:v>1.4344077074207233</c:v>
                </c:pt>
                <c:pt idx="97">
                  <c:v>1.4228175136458217</c:v>
                </c:pt>
                <c:pt idx="98">
                  <c:v>1.3971827973812301</c:v>
                </c:pt>
                <c:pt idx="99">
                  <c:v>1.3902221009533757</c:v>
                </c:pt>
                <c:pt idx="100">
                  <c:v>1.3449322604232987</c:v>
                </c:pt>
                <c:pt idx="101">
                  <c:v>1.3518908272821863</c:v>
                </c:pt>
                <c:pt idx="102">
                  <c:v>1.3474503191191407</c:v>
                </c:pt>
                <c:pt idx="103">
                  <c:v>1.3526206432350343</c:v>
                </c:pt>
                <c:pt idx="104">
                  <c:v>1.3460817391464064</c:v>
                </c:pt>
                <c:pt idx="105">
                  <c:v>1.3458344706558458</c:v>
                </c:pt>
                <c:pt idx="106">
                  <c:v>1.3646471835583851</c:v>
                </c:pt>
                <c:pt idx="107">
                  <c:v>1.3667643086090517</c:v>
                </c:pt>
                <c:pt idx="108">
                  <c:v>1.3487603462527826</c:v>
                </c:pt>
                <c:pt idx="109">
                  <c:v>1.3399973353878529</c:v>
                </c:pt>
                <c:pt idx="110">
                  <c:v>1.3562726445025703</c:v>
                </c:pt>
                <c:pt idx="111">
                  <c:v>1.3442950552807345</c:v>
                </c:pt>
                <c:pt idx="112">
                  <c:v>1.3312667123405293</c:v>
                </c:pt>
                <c:pt idx="113">
                  <c:v>1.3309036656641167</c:v>
                </c:pt>
                <c:pt idx="114">
                  <c:v>1.3474999529415801</c:v>
                </c:pt>
                <c:pt idx="115">
                  <c:v>1.4271885576490735</c:v>
                </c:pt>
                <c:pt idx="116">
                  <c:v>1.4421882930785535</c:v>
                </c:pt>
                <c:pt idx="117">
                  <c:v>1.4513740929333863</c:v>
                </c:pt>
                <c:pt idx="118">
                  <c:v>1.4775668353309517</c:v>
                </c:pt>
                <c:pt idx="119">
                  <c:v>1.5069584931962443</c:v>
                </c:pt>
                <c:pt idx="120">
                  <c:v>1.5349532914330375</c:v>
                </c:pt>
                <c:pt idx="121">
                  <c:v>1.571799532304164</c:v>
                </c:pt>
                <c:pt idx="122">
                  <c:v>1.5473040257656785</c:v>
                </c:pt>
                <c:pt idx="123">
                  <c:v>1.5360859905075674</c:v>
                </c:pt>
                <c:pt idx="124">
                  <c:v>1.5484227817198519</c:v>
                </c:pt>
                <c:pt idx="125">
                  <c:v>1.5567801052526538</c:v>
                </c:pt>
                <c:pt idx="126">
                  <c:v>1.5650373134887823</c:v>
                </c:pt>
                <c:pt idx="127">
                  <c:v>1.5599365343271252</c:v>
                </c:pt>
                <c:pt idx="128">
                  <c:v>1.5457614305337133</c:v>
                </c:pt>
                <c:pt idx="129">
                  <c:v>1.5643020759778028</c:v>
                </c:pt>
                <c:pt idx="130">
                  <c:v>1.5748011349717106</c:v>
                </c:pt>
                <c:pt idx="131">
                  <c:v>1.5936479750471857</c:v>
                </c:pt>
                <c:pt idx="132">
                  <c:v>1.5947576030020876</c:v>
                </c:pt>
                <c:pt idx="133">
                  <c:v>1.5875801040907216</c:v>
                </c:pt>
                <c:pt idx="134">
                  <c:v>1.5877093832790075</c:v>
                </c:pt>
                <c:pt idx="135">
                  <c:v>1.5879522949252887</c:v>
                </c:pt>
                <c:pt idx="136">
                  <c:v>1.590386407269726</c:v>
                </c:pt>
                <c:pt idx="137">
                  <c:v>1.5941433488704277</c:v>
                </c:pt>
                <c:pt idx="138">
                  <c:v>1.6279355517157332</c:v>
                </c:pt>
                <c:pt idx="139">
                  <c:v>1.6565493671597318</c:v>
                </c:pt>
                <c:pt idx="140">
                  <c:v>1.6964356867774311</c:v>
                </c:pt>
                <c:pt idx="141">
                  <c:v>1.7097921249690009</c:v>
                </c:pt>
                <c:pt idx="142">
                  <c:v>1.7123559586196435</c:v>
                </c:pt>
                <c:pt idx="143">
                  <c:v>1.7099213799189532</c:v>
                </c:pt>
                <c:pt idx="144">
                  <c:v>1.7027338364546967</c:v>
                </c:pt>
                <c:pt idx="145">
                  <c:v>1.6996017561507442</c:v>
                </c:pt>
                <c:pt idx="146">
                  <c:v>1.7015213834126584</c:v>
                </c:pt>
                <c:pt idx="147">
                  <c:v>1.6795375031795372</c:v>
                </c:pt>
                <c:pt idx="148">
                  <c:v>1.6774247058567877</c:v>
                </c:pt>
                <c:pt idx="149">
                  <c:v>1.6753240422586724</c:v>
                </c:pt>
                <c:pt idx="150">
                  <c:v>1.6753240422586724</c:v>
                </c:pt>
                <c:pt idx="151">
                  <c:v>1.6914355547985334</c:v>
                </c:pt>
                <c:pt idx="152">
                  <c:v>1.6885996698483268</c:v>
                </c:pt>
                <c:pt idx="153">
                  <c:v>1.6928682662468146</c:v>
                </c:pt>
                <c:pt idx="154">
                  <c:v>1.6772921542658457</c:v>
                </c:pt>
                <c:pt idx="155">
                  <c:v>1.6616253670812671</c:v>
                </c:pt>
                <c:pt idx="156">
                  <c:v>1.6689617269521229</c:v>
                </c:pt>
                <c:pt idx="157">
                  <c:v>1.6810173665315347</c:v>
                </c:pt>
                <c:pt idx="158">
                  <c:v>1.6736688648565978</c:v>
                </c:pt>
                <c:pt idx="159">
                  <c:v>1.6982725822949483</c:v>
                </c:pt>
                <c:pt idx="160">
                  <c:v>1.7313627900395514</c:v>
                </c:pt>
                <c:pt idx="161">
                  <c:v>1.7274469955588043</c:v>
                </c:pt>
                <c:pt idx="162">
                  <c:v>1.714418628380266</c:v>
                </c:pt>
                <c:pt idx="163">
                  <c:v>1.6981104570122476</c:v>
                </c:pt>
                <c:pt idx="164">
                  <c:v>1.6894902182585958</c:v>
                </c:pt>
                <c:pt idx="165">
                  <c:v>1.7089488365079721</c:v>
                </c:pt>
                <c:pt idx="166">
                  <c:v>1.6931389328005437</c:v>
                </c:pt>
                <c:pt idx="167">
                  <c:v>1.6904672784636714</c:v>
                </c:pt>
                <c:pt idx="168">
                  <c:v>1.6885578798015344</c:v>
                </c:pt>
                <c:pt idx="169">
                  <c:v>1.6700647858633848</c:v>
                </c:pt>
                <c:pt idx="170">
                  <c:v>1.6707079713631052</c:v>
                </c:pt>
                <c:pt idx="171">
                  <c:v>1.6389503597701103</c:v>
                </c:pt>
                <c:pt idx="172">
                  <c:v>1.61539907542173</c:v>
                </c:pt>
                <c:pt idx="173">
                  <c:v>1.5991448265159922</c:v>
                </c:pt>
                <c:pt idx="174">
                  <c:v>1.6002296959002285</c:v>
                </c:pt>
                <c:pt idx="175">
                  <c:v>1.6128028620329247</c:v>
                </c:pt>
                <c:pt idx="176">
                  <c:v>1.6257647066682941</c:v>
                </c:pt>
                <c:pt idx="177">
                  <c:v>1.6087469809930282</c:v>
                </c:pt>
                <c:pt idx="178">
                  <c:v>1.582096462435115</c:v>
                </c:pt>
                <c:pt idx="179">
                  <c:v>1.5466012819993569</c:v>
                </c:pt>
                <c:pt idx="180">
                  <c:v>1.5303613745070519</c:v>
                </c:pt>
                <c:pt idx="181">
                  <c:v>1.5132884000157394</c:v>
                </c:pt>
                <c:pt idx="182">
                  <c:v>1.4761571628257757</c:v>
                </c:pt>
                <c:pt idx="183">
                  <c:v>1.4781002465429227</c:v>
                </c:pt>
                <c:pt idx="184">
                  <c:v>1.5482721339389325</c:v>
                </c:pt>
                <c:pt idx="185">
                  <c:v>1.5573254064411557</c:v>
                </c:pt>
                <c:pt idx="186">
                  <c:v>1.5606616805414739</c:v>
                </c:pt>
                <c:pt idx="187">
                  <c:v>1.5674572621201501</c:v>
                </c:pt>
                <c:pt idx="188">
                  <c:v>1.5981734043749736</c:v>
                </c:pt>
                <c:pt idx="189">
                  <c:v>1.5792327547968044</c:v>
                </c:pt>
                <c:pt idx="190">
                  <c:v>1.5965575074350127</c:v>
                </c:pt>
                <c:pt idx="191">
                  <c:v>1.5666234701670361</c:v>
                </c:pt>
                <c:pt idx="192">
                  <c:v>1.5360522053541219</c:v>
                </c:pt>
                <c:pt idx="193">
                  <c:v>1.5082018666796464</c:v>
                </c:pt>
                <c:pt idx="194">
                  <c:v>1.4929292848148523</c:v>
                </c:pt>
                <c:pt idx="195">
                  <c:v>1.4782154919010047</c:v>
                </c:pt>
                <c:pt idx="196">
                  <c:v>1.4738929730402339</c:v>
                </c:pt>
                <c:pt idx="197">
                  <c:v>1.4675721977888874</c:v>
                </c:pt>
                <c:pt idx="198">
                  <c:v>1.4510298329737066</c:v>
                </c:pt>
                <c:pt idx="199">
                  <c:v>1.4454948933886778</c:v>
                </c:pt>
                <c:pt idx="200">
                  <c:v>1.4288191461014048</c:v>
                </c:pt>
                <c:pt idx="201">
                  <c:v>1.4137040826834399</c:v>
                </c:pt>
                <c:pt idx="202">
                  <c:v>1.4131245865413467</c:v>
                </c:pt>
                <c:pt idx="203">
                  <c:v>1.4289080280681772</c:v>
                </c:pt>
                <c:pt idx="204">
                  <c:v>1.4403967801926361</c:v>
                </c:pt>
                <c:pt idx="205">
                  <c:v>1.4397535866134712</c:v>
                </c:pt>
                <c:pt idx="206">
                  <c:v>1.4133162693569157</c:v>
                </c:pt>
                <c:pt idx="207">
                  <c:v>1.417113616258574</c:v>
                </c:pt>
                <c:pt idx="208">
                  <c:v>1.3847865126791561</c:v>
                </c:pt>
                <c:pt idx="209">
                  <c:v>1.3558311609650884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'5B - 6B - 7B - 8B'!$L$1:$O$1</c:f>
              <c:strCache>
                <c:ptCount val="1"/>
                <c:pt idx="0">
                  <c:v>7B</c:v>
                </c:pt>
              </c:strCache>
            </c:strRef>
          </c:tx>
          <c:marker>
            <c:symbol val="none"/>
          </c:marker>
          <c:xVal>
            <c:numRef>
              <c:f>'5B - 6B - 7B - 8B'!$A$3:$A$212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'5B - 6B - 7B - 8B'!$O$3:$O$212</c:f>
              <c:numCache>
                <c:formatCode>0.000</c:formatCode>
                <c:ptCount val="210"/>
                <c:pt idx="0">
                  <c:v>1.7087715016318443</c:v>
                </c:pt>
                <c:pt idx="1">
                  <c:v>1.7247106683686726</c:v>
                </c:pt>
                <c:pt idx="2">
                  <c:v>1.715786675054735</c:v>
                </c:pt>
                <c:pt idx="3">
                  <c:v>1.7430916286011573</c:v>
                </c:pt>
                <c:pt idx="4">
                  <c:v>1.74546971315268</c:v>
                </c:pt>
                <c:pt idx="5">
                  <c:v>1.6898292931763552</c:v>
                </c:pt>
                <c:pt idx="6">
                  <c:v>1.6813120000041057</c:v>
                </c:pt>
                <c:pt idx="7">
                  <c:v>1.6585131606102765</c:v>
                </c:pt>
                <c:pt idx="8">
                  <c:v>1.6409780646213996</c:v>
                </c:pt>
                <c:pt idx="9">
                  <c:v>1.7311378907849582</c:v>
                </c:pt>
                <c:pt idx="10">
                  <c:v>1.7972923452716252</c:v>
                </c:pt>
                <c:pt idx="11">
                  <c:v>1.8119715608151732</c:v>
                </c:pt>
                <c:pt idx="12">
                  <c:v>1.8067560324361214</c:v>
                </c:pt>
                <c:pt idx="13">
                  <c:v>1.7745532481912893</c:v>
                </c:pt>
                <c:pt idx="14">
                  <c:v>1.7639944711222222</c:v>
                </c:pt>
                <c:pt idx="15">
                  <c:v>1.7245396182963271</c:v>
                </c:pt>
                <c:pt idx="16">
                  <c:v>1.7309644639679207</c:v>
                </c:pt>
                <c:pt idx="17">
                  <c:v>1.7367657294212886</c:v>
                </c:pt>
                <c:pt idx="18">
                  <c:v>1.7694187548582607</c:v>
                </c:pt>
                <c:pt idx="19">
                  <c:v>1.7848327577154208</c:v>
                </c:pt>
                <c:pt idx="20">
                  <c:v>1.8137005861342597</c:v>
                </c:pt>
                <c:pt idx="21">
                  <c:v>1.8180037518236081</c:v>
                </c:pt>
                <c:pt idx="22">
                  <c:v>1.8213163159082224</c:v>
                </c:pt>
                <c:pt idx="23">
                  <c:v>1.8069306182457361</c:v>
                </c:pt>
                <c:pt idx="24">
                  <c:v>1.803465064957132</c:v>
                </c:pt>
                <c:pt idx="25">
                  <c:v>1.8155669458476</c:v>
                </c:pt>
                <c:pt idx="26">
                  <c:v>1.8253832449219791</c:v>
                </c:pt>
                <c:pt idx="27">
                  <c:v>1.8818382629617407</c:v>
                </c:pt>
                <c:pt idx="28">
                  <c:v>1.9212791565083926</c:v>
                </c:pt>
                <c:pt idx="29">
                  <c:v>1.8877957657834192</c:v>
                </c:pt>
                <c:pt idx="30">
                  <c:v>1.8763113947415699</c:v>
                </c:pt>
                <c:pt idx="31">
                  <c:v>1.8385567059070964</c:v>
                </c:pt>
                <c:pt idx="32">
                  <c:v>1.8068605970198424</c:v>
                </c:pt>
                <c:pt idx="33">
                  <c:v>1.7867282148488643</c:v>
                </c:pt>
                <c:pt idx="34">
                  <c:v>1.7956104765080734</c:v>
                </c:pt>
                <c:pt idx="35">
                  <c:v>1.7722584422612542</c:v>
                </c:pt>
                <c:pt idx="36">
                  <c:v>1.7586510210585427</c:v>
                </c:pt>
                <c:pt idx="37">
                  <c:v>1.7494943608569895</c:v>
                </c:pt>
                <c:pt idx="38">
                  <c:v>1.8335070190642453</c:v>
                </c:pt>
                <c:pt idx="39">
                  <c:v>1.8640691477984512</c:v>
                </c:pt>
                <c:pt idx="40">
                  <c:v>1.8874626798672967</c:v>
                </c:pt>
                <c:pt idx="41">
                  <c:v>1.8429769911270613</c:v>
                </c:pt>
                <c:pt idx="42">
                  <c:v>1.8168870738166278</c:v>
                </c:pt>
                <c:pt idx="43">
                  <c:v>1.7846703383719955</c:v>
                </c:pt>
                <c:pt idx="44">
                  <c:v>1.8099016268975503</c:v>
                </c:pt>
                <c:pt idx="45">
                  <c:v>1.8262056497065138</c:v>
                </c:pt>
                <c:pt idx="46">
                  <c:v>1.8206348793386185</c:v>
                </c:pt>
                <c:pt idx="47">
                  <c:v>1.8074616185592813</c:v>
                </c:pt>
                <c:pt idx="48">
                  <c:v>1.814539195609455</c:v>
                </c:pt>
                <c:pt idx="49">
                  <c:v>1.7950408027344957</c:v>
                </c:pt>
                <c:pt idx="50">
                  <c:v>1.7774624515734176</c:v>
                </c:pt>
                <c:pt idx="51">
                  <c:v>1.7785827664049123</c:v>
                </c:pt>
                <c:pt idx="52">
                  <c:v>1.790290097564021</c:v>
                </c:pt>
                <c:pt idx="53">
                  <c:v>1.8317037099537121</c:v>
                </c:pt>
                <c:pt idx="54">
                  <c:v>1.8270181605754183</c:v>
                </c:pt>
                <c:pt idx="55">
                  <c:v>1.8418948415899421</c:v>
                </c:pt>
                <c:pt idx="56">
                  <c:v>1.8561323732489734</c:v>
                </c:pt>
                <c:pt idx="57">
                  <c:v>1.8311866255183469</c:v>
                </c:pt>
                <c:pt idx="58">
                  <c:v>1.7886014937047816</c:v>
                </c:pt>
                <c:pt idx="59">
                  <c:v>1.7013574998944119</c:v>
                </c:pt>
                <c:pt idx="60">
                  <c:v>1.6718473702116998</c:v>
                </c:pt>
                <c:pt idx="61">
                  <c:v>1.6772479730483971</c:v>
                </c:pt>
                <c:pt idx="62">
                  <c:v>1.6512160295797627</c:v>
                </c:pt>
                <c:pt idx="63">
                  <c:v>1.6316053063622404</c:v>
                </c:pt>
                <c:pt idx="64">
                  <c:v>1.6296263708253145</c:v>
                </c:pt>
                <c:pt idx="65">
                  <c:v>1.6129736136370172</c:v>
                </c:pt>
                <c:pt idx="66">
                  <c:v>1.5812340236830433</c:v>
                </c:pt>
                <c:pt idx="67">
                  <c:v>1.5869106167839935</c:v>
                </c:pt>
                <c:pt idx="68">
                  <c:v>1.5729747181957279</c:v>
                </c:pt>
                <c:pt idx="69">
                  <c:v>1.5574772353434185</c:v>
                </c:pt>
                <c:pt idx="70">
                  <c:v>1.5756813239576488</c:v>
                </c:pt>
                <c:pt idx="71">
                  <c:v>1.6181902148093668</c:v>
                </c:pt>
                <c:pt idx="72">
                  <c:v>1.634385179678425</c:v>
                </c:pt>
                <c:pt idx="73">
                  <c:v>1.6405729935386815</c:v>
                </c:pt>
                <c:pt idx="74">
                  <c:v>1.6598313488769398</c:v>
                </c:pt>
                <c:pt idx="75">
                  <c:v>1.7112628824504903</c:v>
                </c:pt>
                <c:pt idx="76">
                  <c:v>1.7277811032114889</c:v>
                </c:pt>
                <c:pt idx="77">
                  <c:v>1.683974608030433</c:v>
                </c:pt>
                <c:pt idx="78">
                  <c:v>1.6724543690099112</c:v>
                </c:pt>
                <c:pt idx="79">
                  <c:v>1.6858646696800335</c:v>
                </c:pt>
                <c:pt idx="80">
                  <c:v>1.6797081250420209</c:v>
                </c:pt>
                <c:pt idx="81">
                  <c:v>1.6782821257602394</c:v>
                </c:pt>
                <c:pt idx="82">
                  <c:v>1.6967923571015675</c:v>
                </c:pt>
                <c:pt idx="83">
                  <c:v>1.6996093471571603</c:v>
                </c:pt>
                <c:pt idx="84">
                  <c:v>1.7331802934951375</c:v>
                </c:pt>
                <c:pt idx="85">
                  <c:v>1.6994020256907463</c:v>
                </c:pt>
                <c:pt idx="86">
                  <c:v>1.7295665661236341</c:v>
                </c:pt>
                <c:pt idx="87">
                  <c:v>1.8065776804841565</c:v>
                </c:pt>
                <c:pt idx="88">
                  <c:v>1.823933341247334</c:v>
                </c:pt>
                <c:pt idx="89">
                  <c:v>1.8308833427191558</c:v>
                </c:pt>
                <c:pt idx="90">
                  <c:v>1.8407814309100232</c:v>
                </c:pt>
                <c:pt idx="91">
                  <c:v>1.7961921300263497</c:v>
                </c:pt>
                <c:pt idx="92">
                  <c:v>1.7565473714628292</c:v>
                </c:pt>
                <c:pt idx="93">
                  <c:v>1.7792075873044426</c:v>
                </c:pt>
                <c:pt idx="94">
                  <c:v>1.7922655120158504</c:v>
                </c:pt>
                <c:pt idx="95">
                  <c:v>1.7895104053497808</c:v>
                </c:pt>
                <c:pt idx="96">
                  <c:v>1.7425745154168981</c:v>
                </c:pt>
                <c:pt idx="97">
                  <c:v>1.733144695235826</c:v>
                </c:pt>
                <c:pt idx="98">
                  <c:v>1.7631512589450733</c:v>
                </c:pt>
                <c:pt idx="99">
                  <c:v>1.7572098778161964</c:v>
                </c:pt>
                <c:pt idx="100">
                  <c:v>1.7246165866132703</c:v>
                </c:pt>
                <c:pt idx="101">
                  <c:v>1.7068837913207129</c:v>
                </c:pt>
                <c:pt idx="102">
                  <c:v>1.6912094449295938</c:v>
                </c:pt>
                <c:pt idx="103">
                  <c:v>1.6640274924434282</c:v>
                </c:pt>
                <c:pt idx="104">
                  <c:v>1.6774625516842181</c:v>
                </c:pt>
                <c:pt idx="105">
                  <c:v>1.6888906444147525</c:v>
                </c:pt>
                <c:pt idx="106">
                  <c:v>1.6896743585915472</c:v>
                </c:pt>
                <c:pt idx="107">
                  <c:v>1.6876221797386919</c:v>
                </c:pt>
                <c:pt idx="108">
                  <c:v>1.6801444231138052</c:v>
                </c:pt>
                <c:pt idx="109">
                  <c:v>1.6534593790898751</c:v>
                </c:pt>
                <c:pt idx="110">
                  <c:v>1.6230658620516178</c:v>
                </c:pt>
                <c:pt idx="111">
                  <c:v>1.6409279203735698</c:v>
                </c:pt>
                <c:pt idx="112">
                  <c:v>1.6706687956601518</c:v>
                </c:pt>
                <c:pt idx="113">
                  <c:v>1.66531618644732</c:v>
                </c:pt>
                <c:pt idx="114">
                  <c:v>1.6399745378664208</c:v>
                </c:pt>
                <c:pt idx="115">
                  <c:v>1.6553014762319753</c:v>
                </c:pt>
                <c:pt idx="116">
                  <c:v>1.6381046521899525</c:v>
                </c:pt>
                <c:pt idx="117">
                  <c:v>1.6264269108814922</c:v>
                </c:pt>
                <c:pt idx="118">
                  <c:v>1.6278107116254799</c:v>
                </c:pt>
                <c:pt idx="119">
                  <c:v>1.6287236969111161</c:v>
                </c:pt>
                <c:pt idx="120">
                  <c:v>1.6257644287664574</c:v>
                </c:pt>
                <c:pt idx="121">
                  <c:v>1.5995897051071055</c:v>
                </c:pt>
                <c:pt idx="122">
                  <c:v>1.6410087471343726</c:v>
                </c:pt>
                <c:pt idx="123">
                  <c:v>1.6516846535082008</c:v>
                </c:pt>
                <c:pt idx="124">
                  <c:v>1.6556893218762763</c:v>
                </c:pt>
                <c:pt idx="125">
                  <c:v>1.6571570447333404</c:v>
                </c:pt>
                <c:pt idx="126">
                  <c:v>1.6446727524879694</c:v>
                </c:pt>
                <c:pt idx="127">
                  <c:v>1.6454079980783931</c:v>
                </c:pt>
                <c:pt idx="128">
                  <c:v>1.6214204398965619</c:v>
                </c:pt>
                <c:pt idx="129">
                  <c:v>1.6945301611735097</c:v>
                </c:pt>
                <c:pt idx="130">
                  <c:v>1.7773735857655328</c:v>
                </c:pt>
                <c:pt idx="131">
                  <c:v>1.780239052486942</c:v>
                </c:pt>
                <c:pt idx="132">
                  <c:v>1.7327084698790409</c:v>
                </c:pt>
                <c:pt idx="133">
                  <c:v>1.7221685877045865</c:v>
                </c:pt>
                <c:pt idx="134">
                  <c:v>1.726240083156996</c:v>
                </c:pt>
                <c:pt idx="135">
                  <c:v>1.7097474890436228</c:v>
                </c:pt>
                <c:pt idx="136">
                  <c:v>1.7951138054474243</c:v>
                </c:pt>
                <c:pt idx="137">
                  <c:v>1.8407812307042455</c:v>
                </c:pt>
                <c:pt idx="138">
                  <c:v>1.8868988971532092</c:v>
                </c:pt>
                <c:pt idx="139">
                  <c:v>1.8870685574041193</c:v>
                </c:pt>
                <c:pt idx="140">
                  <c:v>1.9057313358315142</c:v>
                </c:pt>
                <c:pt idx="141">
                  <c:v>1.8883370463185136</c:v>
                </c:pt>
                <c:pt idx="142">
                  <c:v>1.8609962409523071</c:v>
                </c:pt>
                <c:pt idx="143">
                  <c:v>1.8949159135901765</c:v>
                </c:pt>
                <c:pt idx="144">
                  <c:v>1.9223092908265602</c:v>
                </c:pt>
                <c:pt idx="145">
                  <c:v>1.9557944909472567</c:v>
                </c:pt>
                <c:pt idx="146">
                  <c:v>1.9724504962998775</c:v>
                </c:pt>
                <c:pt idx="147">
                  <c:v>1.9739560170256079</c:v>
                </c:pt>
                <c:pt idx="148">
                  <c:v>1.9469639379592938</c:v>
                </c:pt>
                <c:pt idx="149">
                  <c:v>1.972042213042529</c:v>
                </c:pt>
                <c:pt idx="150">
                  <c:v>1.9905322603312807</c:v>
                </c:pt>
                <c:pt idx="151">
                  <c:v>2.0599489066417425</c:v>
                </c:pt>
                <c:pt idx="152">
                  <c:v>2.0899600238321652</c:v>
                </c:pt>
                <c:pt idx="153">
                  <c:v>2.0477774888764841</c:v>
                </c:pt>
                <c:pt idx="154">
                  <c:v>2.0097392828889893</c:v>
                </c:pt>
                <c:pt idx="155">
                  <c:v>2.0109592789786799</c:v>
                </c:pt>
                <c:pt idx="156">
                  <c:v>2.0288164016852681</c:v>
                </c:pt>
                <c:pt idx="157">
                  <c:v>2.0597350745237524</c:v>
                </c:pt>
                <c:pt idx="158">
                  <c:v>2.0637101611206221</c:v>
                </c:pt>
                <c:pt idx="159">
                  <c:v>2.1293349144053351</c:v>
                </c:pt>
                <c:pt idx="160">
                  <c:v>2.1150957195335947</c:v>
                </c:pt>
                <c:pt idx="161">
                  <c:v>2.1025073487885302</c:v>
                </c:pt>
                <c:pt idx="162">
                  <c:v>2.0938063317507414</c:v>
                </c:pt>
                <c:pt idx="163">
                  <c:v>2.0872008722743556</c:v>
                </c:pt>
                <c:pt idx="164">
                  <c:v>2.0832505361687099</c:v>
                </c:pt>
                <c:pt idx="165">
                  <c:v>2.1289471010788108</c:v>
                </c:pt>
                <c:pt idx="166">
                  <c:v>2.124624606456373</c:v>
                </c:pt>
                <c:pt idx="167">
                  <c:v>2.1433405823919478</c:v>
                </c:pt>
                <c:pt idx="168">
                  <c:v>2.1056410904692338</c:v>
                </c:pt>
                <c:pt idx="169">
                  <c:v>2.1083768358844344</c:v>
                </c:pt>
                <c:pt idx="170">
                  <c:v>2.1302470594212291</c:v>
                </c:pt>
                <c:pt idx="171">
                  <c:v>2.1250223949634668</c:v>
                </c:pt>
                <c:pt idx="172">
                  <c:v>2.0972681202061452</c:v>
                </c:pt>
                <c:pt idx="173">
                  <c:v>2.1282320134666728</c:v>
                </c:pt>
                <c:pt idx="174">
                  <c:v>2.118555575198187</c:v>
                </c:pt>
                <c:pt idx="175">
                  <c:v>2.1160267172109237</c:v>
                </c:pt>
                <c:pt idx="176">
                  <c:v>2.127418974280562</c:v>
                </c:pt>
                <c:pt idx="177">
                  <c:v>2.1383623084323853</c:v>
                </c:pt>
                <c:pt idx="178">
                  <c:v>2.1309216604674663</c:v>
                </c:pt>
                <c:pt idx="179">
                  <c:v>2.0986506008398504</c:v>
                </c:pt>
                <c:pt idx="180">
                  <c:v>2.0966468986528097</c:v>
                </c:pt>
                <c:pt idx="181">
                  <c:v>2.0784778133679156</c:v>
                </c:pt>
                <c:pt idx="182">
                  <c:v>2.0900755825082484</c:v>
                </c:pt>
                <c:pt idx="183">
                  <c:v>2.0869811634198028</c:v>
                </c:pt>
                <c:pt idx="184">
                  <c:v>2.0413541434639368</c:v>
                </c:pt>
                <c:pt idx="185">
                  <c:v>2.0716183893933549</c:v>
                </c:pt>
                <c:pt idx="186">
                  <c:v>2.0642576888314204</c:v>
                </c:pt>
                <c:pt idx="187">
                  <c:v>2.0411068588144867</c:v>
                </c:pt>
                <c:pt idx="188">
                  <c:v>2.0432285745421352</c:v>
                </c:pt>
                <c:pt idx="189">
                  <c:v>2.0901240591740633</c:v>
                </c:pt>
                <c:pt idx="190">
                  <c:v>2.1235953000155123</c:v>
                </c:pt>
                <c:pt idx="191">
                  <c:v>2.0540215450583639</c:v>
                </c:pt>
                <c:pt idx="192">
                  <c:v>1.9903892525513474</c:v>
                </c:pt>
                <c:pt idx="193">
                  <c:v>1.9635453394884854</c:v>
                </c:pt>
                <c:pt idx="194">
                  <c:v>1.9597356424975252</c:v>
                </c:pt>
                <c:pt idx="195">
                  <c:v>1.9723572852960396</c:v>
                </c:pt>
                <c:pt idx="196">
                  <c:v>1.956754855867076</c:v>
                </c:pt>
                <c:pt idx="197">
                  <c:v>1.9790389938137201</c:v>
                </c:pt>
                <c:pt idx="198">
                  <c:v>1.951480051530788</c:v>
                </c:pt>
                <c:pt idx="199">
                  <c:v>1.9690431704135445</c:v>
                </c:pt>
                <c:pt idx="200">
                  <c:v>1.9697864792893824</c:v>
                </c:pt>
                <c:pt idx="201">
                  <c:v>2.0263551540254747</c:v>
                </c:pt>
                <c:pt idx="202">
                  <c:v>2.0749554014052451</c:v>
                </c:pt>
                <c:pt idx="203">
                  <c:v>2.0392453564554152</c:v>
                </c:pt>
                <c:pt idx="204">
                  <c:v>2.0220876647152752</c:v>
                </c:pt>
                <c:pt idx="205">
                  <c:v>1.9998544106609599</c:v>
                </c:pt>
                <c:pt idx="206">
                  <c:v>1.9800085936015417</c:v>
                </c:pt>
                <c:pt idx="207">
                  <c:v>1.9987028266072158</c:v>
                </c:pt>
                <c:pt idx="208">
                  <c:v>2.0378926508021866</c:v>
                </c:pt>
                <c:pt idx="209">
                  <c:v>2.0280430635154674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'5B - 6B - 7B - 8B'!$Q$1:$T$1</c:f>
              <c:strCache>
                <c:ptCount val="1"/>
                <c:pt idx="0">
                  <c:v>8B</c:v>
                </c:pt>
              </c:strCache>
            </c:strRef>
          </c:tx>
          <c:marker>
            <c:symbol val="none"/>
          </c:marker>
          <c:xVal>
            <c:numRef>
              <c:f>'5B - 6B - 7B - 8B'!$A$3:$A$212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'5B - 6B - 7B - 8B'!$T$3:$T$212</c:f>
              <c:numCache>
                <c:formatCode>0.000</c:formatCode>
                <c:ptCount val="210"/>
                <c:pt idx="0">
                  <c:v>2.5217509891356737</c:v>
                </c:pt>
                <c:pt idx="1">
                  <c:v>2.5510133678126836</c:v>
                </c:pt>
                <c:pt idx="2">
                  <c:v>2.5814068686920515</c:v>
                </c:pt>
                <c:pt idx="3">
                  <c:v>2.5942748957452797</c:v>
                </c:pt>
                <c:pt idx="4">
                  <c:v>2.5604826686616411</c:v>
                </c:pt>
                <c:pt idx="5">
                  <c:v>2.5435883261808323</c:v>
                </c:pt>
                <c:pt idx="6">
                  <c:v>2.5235071486022314</c:v>
                </c:pt>
                <c:pt idx="7">
                  <c:v>2.4782221070343557</c:v>
                </c:pt>
                <c:pt idx="8">
                  <c:v>2.4407245507653235</c:v>
                </c:pt>
                <c:pt idx="9">
                  <c:v>2.4404035887614666</c:v>
                </c:pt>
                <c:pt idx="10">
                  <c:v>2.46739564358945</c:v>
                </c:pt>
                <c:pt idx="11">
                  <c:v>2.5356025466483345</c:v>
                </c:pt>
                <c:pt idx="12">
                  <c:v>2.5668842742426716</c:v>
                </c:pt>
                <c:pt idx="13">
                  <c:v>2.5822811996803883</c:v>
                </c:pt>
                <c:pt idx="14">
                  <c:v>2.596335111809259</c:v>
                </c:pt>
                <c:pt idx="15">
                  <c:v>2.582437437048696</c:v>
                </c:pt>
                <c:pt idx="16">
                  <c:v>2.5681123578561085</c:v>
                </c:pt>
                <c:pt idx="17">
                  <c:v>2.5410036567653171</c:v>
                </c:pt>
                <c:pt idx="18">
                  <c:v>2.5351102450219694</c:v>
                </c:pt>
                <c:pt idx="19">
                  <c:v>2.5166449401449968</c:v>
                </c:pt>
                <c:pt idx="20">
                  <c:v>2.5142372738222707</c:v>
                </c:pt>
                <c:pt idx="21">
                  <c:v>2.5152875854227186</c:v>
                </c:pt>
                <c:pt idx="22">
                  <c:v>2.490921333834188</c:v>
                </c:pt>
                <c:pt idx="23">
                  <c:v>2.4805300597811084</c:v>
                </c:pt>
                <c:pt idx="24">
                  <c:v>2.4954700528970983</c:v>
                </c:pt>
                <c:pt idx="25">
                  <c:v>2.5113688143329669</c:v>
                </c:pt>
                <c:pt idx="26">
                  <c:v>2.523878738404596</c:v>
                </c:pt>
                <c:pt idx="27">
                  <c:v>2.523956788762169</c:v>
                </c:pt>
                <c:pt idx="28">
                  <c:v>2.5076684126834952</c:v>
                </c:pt>
                <c:pt idx="29">
                  <c:v>2.4903908022778913</c:v>
                </c:pt>
                <c:pt idx="30">
                  <c:v>2.4588693653995337</c:v>
                </c:pt>
                <c:pt idx="31">
                  <c:v>2.4444087531289691</c:v>
                </c:pt>
                <c:pt idx="32">
                  <c:v>2.4186590780526118</c:v>
                </c:pt>
                <c:pt idx="33">
                  <c:v>2.3684227739186343</c:v>
                </c:pt>
                <c:pt idx="34">
                  <c:v>2.3622662535189551</c:v>
                </c:pt>
                <c:pt idx="35">
                  <c:v>2.3615714132294885</c:v>
                </c:pt>
                <c:pt idx="36">
                  <c:v>2.3478886191418851</c:v>
                </c:pt>
                <c:pt idx="37">
                  <c:v>2.3283406848872574</c:v>
                </c:pt>
                <c:pt idx="38">
                  <c:v>2.3370206578749553</c:v>
                </c:pt>
                <c:pt idx="39">
                  <c:v>2.3527362938028786</c:v>
                </c:pt>
                <c:pt idx="40">
                  <c:v>2.354182506253597</c:v>
                </c:pt>
                <c:pt idx="41">
                  <c:v>2.3424786477029222</c:v>
                </c:pt>
                <c:pt idx="42">
                  <c:v>2.2999513283128512</c:v>
                </c:pt>
                <c:pt idx="43">
                  <c:v>2.2751348355321754</c:v>
                </c:pt>
                <c:pt idx="44">
                  <c:v>2.2892821669501111</c:v>
                </c:pt>
                <c:pt idx="45">
                  <c:v>2.3062312642247598</c:v>
                </c:pt>
                <c:pt idx="46">
                  <c:v>2.303521386060182</c:v>
                </c:pt>
                <c:pt idx="47">
                  <c:v>2.3051820613042677</c:v>
                </c:pt>
                <c:pt idx="48">
                  <c:v>2.3003343866432737</c:v>
                </c:pt>
                <c:pt idx="49">
                  <c:v>2.3778867618111201</c:v>
                </c:pt>
                <c:pt idx="50">
                  <c:v>2.4071243819174595</c:v>
                </c:pt>
                <c:pt idx="51">
                  <c:v>2.425153364484316</c:v>
                </c:pt>
                <c:pt idx="52">
                  <c:v>2.4220508578721236</c:v>
                </c:pt>
                <c:pt idx="53">
                  <c:v>2.3784951522667286</c:v>
                </c:pt>
                <c:pt idx="54">
                  <c:v>2.3761919742438447</c:v>
                </c:pt>
                <c:pt idx="55">
                  <c:v>2.3607901131907618</c:v>
                </c:pt>
                <c:pt idx="56">
                  <c:v>2.326004130616794</c:v>
                </c:pt>
                <c:pt idx="57">
                  <c:v>2.3095802214601431</c:v>
                </c:pt>
                <c:pt idx="58">
                  <c:v>2.2926360840391937</c:v>
                </c:pt>
                <c:pt idx="59">
                  <c:v>2.2996652086618843</c:v>
                </c:pt>
                <c:pt idx="60">
                  <c:v>2.3033143895600876</c:v>
                </c:pt>
                <c:pt idx="61">
                  <c:v>2.2876041832697434</c:v>
                </c:pt>
                <c:pt idx="62">
                  <c:v>2.272161916915703</c:v>
                </c:pt>
                <c:pt idx="63">
                  <c:v>2.2806393593197472</c:v>
                </c:pt>
                <c:pt idx="64">
                  <c:v>2.2377471924637917</c:v>
                </c:pt>
                <c:pt idx="65">
                  <c:v>2.2429140197329178</c:v>
                </c:pt>
                <c:pt idx="66">
                  <c:v>2.2178246514005711</c:v>
                </c:pt>
                <c:pt idx="67">
                  <c:v>2.2017387816672223</c:v>
                </c:pt>
                <c:pt idx="68">
                  <c:v>2.1780660440143889</c:v>
                </c:pt>
                <c:pt idx="69">
                  <c:v>2.1524545013688501</c:v>
                </c:pt>
                <c:pt idx="70">
                  <c:v>2.1427763756493192</c:v>
                </c:pt>
                <c:pt idx="71">
                  <c:v>2.1439963636595651</c:v>
                </c:pt>
                <c:pt idx="72">
                  <c:v>2.1617889012656155</c:v>
                </c:pt>
                <c:pt idx="73">
                  <c:v>2.1964995271135774</c:v>
                </c:pt>
                <c:pt idx="74">
                  <c:v>2.2062417600703252</c:v>
                </c:pt>
                <c:pt idx="75">
                  <c:v>2.1787123753202633</c:v>
                </c:pt>
                <c:pt idx="76">
                  <c:v>2.2560183419950599</c:v>
                </c:pt>
                <c:pt idx="77">
                  <c:v>2.2697886836162224</c:v>
                </c:pt>
                <c:pt idx="78">
                  <c:v>2.2925731945540897</c:v>
                </c:pt>
                <c:pt idx="79">
                  <c:v>2.3073049738883729</c:v>
                </c:pt>
                <c:pt idx="80">
                  <c:v>2.3197327800640166</c:v>
                </c:pt>
                <c:pt idx="81">
                  <c:v>2.3086184345423719</c:v>
                </c:pt>
                <c:pt idx="82">
                  <c:v>2.3205197828023567</c:v>
                </c:pt>
                <c:pt idx="83">
                  <c:v>2.327454611979586</c:v>
                </c:pt>
                <c:pt idx="84">
                  <c:v>2.356723738568494</c:v>
                </c:pt>
                <c:pt idx="85">
                  <c:v>2.4067136584477549</c:v>
                </c:pt>
                <c:pt idx="86">
                  <c:v>2.4061122616856814</c:v>
                </c:pt>
                <c:pt idx="87">
                  <c:v>2.4569747453907311</c:v>
                </c:pt>
                <c:pt idx="88">
                  <c:v>2.4762345394975869</c:v>
                </c:pt>
                <c:pt idx="89">
                  <c:v>2.5270916535487924</c:v>
                </c:pt>
                <c:pt idx="90">
                  <c:v>2.5412748206276192</c:v>
                </c:pt>
                <c:pt idx="91">
                  <c:v>2.5427318485286481</c:v>
                </c:pt>
                <c:pt idx="92">
                  <c:v>2.5278538411603551</c:v>
                </c:pt>
                <c:pt idx="93">
                  <c:v>2.5055801898845238</c:v>
                </c:pt>
                <c:pt idx="94">
                  <c:v>2.509724960970638</c:v>
                </c:pt>
                <c:pt idx="95">
                  <c:v>2.4767653830064207</c:v>
                </c:pt>
                <c:pt idx="96">
                  <c:v>2.492603525972398</c:v>
                </c:pt>
                <c:pt idx="97">
                  <c:v>2.4919894962848459</c:v>
                </c:pt>
                <c:pt idx="98">
                  <c:v>2.5235445934530691</c:v>
                </c:pt>
                <c:pt idx="99">
                  <c:v>2.5184303132889791</c:v>
                </c:pt>
                <c:pt idx="100">
                  <c:v>2.5460768273438039</c:v>
                </c:pt>
                <c:pt idx="101">
                  <c:v>2.5499754224604221</c:v>
                </c:pt>
                <c:pt idx="102">
                  <c:v>2.5308309482626079</c:v>
                </c:pt>
                <c:pt idx="103">
                  <c:v>2.5402598842078303</c:v>
                </c:pt>
                <c:pt idx="104">
                  <c:v>2.5748966441439376</c:v>
                </c:pt>
                <c:pt idx="105">
                  <c:v>2.6014241616415887</c:v>
                </c:pt>
                <c:pt idx="106">
                  <c:v>2.6414252466355728</c:v>
                </c:pt>
                <c:pt idx="107">
                  <c:v>2.6391953038491711</c:v>
                </c:pt>
                <c:pt idx="108">
                  <c:v>2.6676254997630147</c:v>
                </c:pt>
                <c:pt idx="109">
                  <c:v>2.6916004492577006</c:v>
                </c:pt>
                <c:pt idx="110">
                  <c:v>2.6534019273832303</c:v>
                </c:pt>
                <c:pt idx="111">
                  <c:v>2.6599107032473466</c:v>
                </c:pt>
                <c:pt idx="112">
                  <c:v>2.6575219237397856</c:v>
                </c:pt>
                <c:pt idx="113">
                  <c:v>2.6542341101463971</c:v>
                </c:pt>
                <c:pt idx="114">
                  <c:v>2.6545689014053768</c:v>
                </c:pt>
                <c:pt idx="115">
                  <c:v>2.674377203432301</c:v>
                </c:pt>
                <c:pt idx="116">
                  <c:v>2.6889064764212578</c:v>
                </c:pt>
                <c:pt idx="117">
                  <c:v>2.6770418270210943</c:v>
                </c:pt>
                <c:pt idx="118">
                  <c:v>2.6807987686217958</c:v>
                </c:pt>
                <c:pt idx="119">
                  <c:v>2.6831221306972566</c:v>
                </c:pt>
                <c:pt idx="120">
                  <c:v>2.6542260468609835</c:v>
                </c:pt>
                <c:pt idx="121">
                  <c:v>2.6660013474113096</c:v>
                </c:pt>
                <c:pt idx="122">
                  <c:v>2.6509456003478009</c:v>
                </c:pt>
                <c:pt idx="123">
                  <c:v>2.6511044370689558</c:v>
                </c:pt>
                <c:pt idx="124">
                  <c:v>2.6633633862088866</c:v>
                </c:pt>
                <c:pt idx="125">
                  <c:v>2.6921019354394429</c:v>
                </c:pt>
                <c:pt idx="126">
                  <c:v>2.709976626686875</c:v>
                </c:pt>
                <c:pt idx="127">
                  <c:v>2.6586932267989973</c:v>
                </c:pt>
                <c:pt idx="128">
                  <c:v>2.668547412842142</c:v>
                </c:pt>
                <c:pt idx="129">
                  <c:v>2.6068977542337426</c:v>
                </c:pt>
                <c:pt idx="130">
                  <c:v>2.6289063687992011</c:v>
                </c:pt>
                <c:pt idx="131">
                  <c:v>2.6365495231094447</c:v>
                </c:pt>
                <c:pt idx="132">
                  <c:v>2.6569620441037327</c:v>
                </c:pt>
                <c:pt idx="133">
                  <c:v>2.678807718664225</c:v>
                </c:pt>
                <c:pt idx="134">
                  <c:v>2.6542637354599261</c:v>
                </c:pt>
                <c:pt idx="135">
                  <c:v>2.6340161457947389</c:v>
                </c:pt>
                <c:pt idx="136">
                  <c:v>2.6391067159431238</c:v>
                </c:pt>
                <c:pt idx="137">
                  <c:v>2.6433155861870121</c:v>
                </c:pt>
                <c:pt idx="138">
                  <c:v>2.6410013844285971</c:v>
                </c:pt>
                <c:pt idx="139">
                  <c:v>2.6617226555822695</c:v>
                </c:pt>
                <c:pt idx="140">
                  <c:v>2.6969579593671318</c:v>
                </c:pt>
                <c:pt idx="141">
                  <c:v>2.6827761186420749</c:v>
                </c:pt>
                <c:pt idx="142">
                  <c:v>2.6811602217021138</c:v>
                </c:pt>
                <c:pt idx="143">
                  <c:v>2.6951082868595999</c:v>
                </c:pt>
                <c:pt idx="144">
                  <c:v>2.7335384547326762</c:v>
                </c:pt>
                <c:pt idx="145">
                  <c:v>2.7025624115886222</c:v>
                </c:pt>
                <c:pt idx="146">
                  <c:v>2.676402957403397</c:v>
                </c:pt>
                <c:pt idx="147">
                  <c:v>2.6698974539419353</c:v>
                </c:pt>
                <c:pt idx="148">
                  <c:v>2.6380857473468393</c:v>
                </c:pt>
                <c:pt idx="149">
                  <c:v>2.6399071563574918</c:v>
                </c:pt>
                <c:pt idx="150">
                  <c:v>2.6747451043645953</c:v>
                </c:pt>
                <c:pt idx="151">
                  <c:v>2.6906330665090472</c:v>
                </c:pt>
                <c:pt idx="152">
                  <c:v>2.6863105638071652</c:v>
                </c:pt>
                <c:pt idx="153">
                  <c:v>2.6853086965547566</c:v>
                </c:pt>
                <c:pt idx="154">
                  <c:v>2.7349647255697711</c:v>
                </c:pt>
                <c:pt idx="155">
                  <c:v>2.7342078995326107</c:v>
                </c:pt>
                <c:pt idx="156">
                  <c:v>2.7043925684415688</c:v>
                </c:pt>
                <c:pt idx="157">
                  <c:v>2.6860848434455651</c:v>
                </c:pt>
                <c:pt idx="158">
                  <c:v>2.7039643578935322</c:v>
                </c:pt>
                <c:pt idx="159">
                  <c:v>2.6975492629583924</c:v>
                </c:pt>
                <c:pt idx="160">
                  <c:v>2.6592053644411715</c:v>
                </c:pt>
                <c:pt idx="161">
                  <c:v>2.6623967449406911</c:v>
                </c:pt>
                <c:pt idx="162">
                  <c:v>2.6702286788405636</c:v>
                </c:pt>
                <c:pt idx="163">
                  <c:v>2.6435840320381492</c:v>
                </c:pt>
                <c:pt idx="164">
                  <c:v>2.7762616593788803</c:v>
                </c:pt>
                <c:pt idx="165">
                  <c:v>2.8379791235861842</c:v>
                </c:pt>
                <c:pt idx="166">
                  <c:v>2.8566935487238792</c:v>
                </c:pt>
                <c:pt idx="167">
                  <c:v>2.8835868065295145</c:v>
                </c:pt>
                <c:pt idx="168">
                  <c:v>2.9154808763603621</c:v>
                </c:pt>
                <c:pt idx="169">
                  <c:v>2.8999484178446719</c:v>
                </c:pt>
                <c:pt idx="170">
                  <c:v>2.8665445324047636</c:v>
                </c:pt>
                <c:pt idx="171">
                  <c:v>2.8326019740033037</c:v>
                </c:pt>
                <c:pt idx="172">
                  <c:v>2.8203573210015604</c:v>
                </c:pt>
                <c:pt idx="173">
                  <c:v>2.7892048725955085</c:v>
                </c:pt>
                <c:pt idx="174">
                  <c:v>2.7321114841771172</c:v>
                </c:pt>
                <c:pt idx="175">
                  <c:v>2.6923059509229992</c:v>
                </c:pt>
                <c:pt idx="176">
                  <c:v>2.6760862274832702</c:v>
                </c:pt>
                <c:pt idx="177">
                  <c:v>2.6431557891723343</c:v>
                </c:pt>
                <c:pt idx="178">
                  <c:v>2.5786912977432639</c:v>
                </c:pt>
                <c:pt idx="179">
                  <c:v>2.5058890536266274</c:v>
                </c:pt>
                <c:pt idx="180">
                  <c:v>2.4275142706704043</c:v>
                </c:pt>
                <c:pt idx="181">
                  <c:v>2.3712341701205659</c:v>
                </c:pt>
                <c:pt idx="182">
                  <c:v>2.233180215471855</c:v>
                </c:pt>
                <c:pt idx="183">
                  <c:v>2.2179358728656045</c:v>
                </c:pt>
                <c:pt idx="184">
                  <c:v>2.2181136206402612</c:v>
                </c:pt>
                <c:pt idx="185">
                  <c:v>2.2714441795435638</c:v>
                </c:pt>
                <c:pt idx="186">
                  <c:v>2.3207796644343133</c:v>
                </c:pt>
                <c:pt idx="187">
                  <c:v>2.3352259352914402</c:v>
                </c:pt>
                <c:pt idx="188">
                  <c:v>2.366774276468318</c:v>
                </c:pt>
                <c:pt idx="189">
                  <c:v>2.388836554898214</c:v>
                </c:pt>
                <c:pt idx="190">
                  <c:v>2.3920548396962573</c:v>
                </c:pt>
                <c:pt idx="191">
                  <c:v>2.4158286258850836</c:v>
                </c:pt>
                <c:pt idx="192">
                  <c:v>2.4260367306053729</c:v>
                </c:pt>
                <c:pt idx="193">
                  <c:v>2.470755326836223</c:v>
                </c:pt>
                <c:pt idx="194">
                  <c:v>2.466828708825723</c:v>
                </c:pt>
                <c:pt idx="195">
                  <c:v>2.6171518083695609</c:v>
                </c:pt>
                <c:pt idx="196">
                  <c:v>2.651532770173433</c:v>
                </c:pt>
                <c:pt idx="197">
                  <c:v>2.6472991494383242</c:v>
                </c:pt>
                <c:pt idx="198">
                  <c:v>2.6470204021311492</c:v>
                </c:pt>
                <c:pt idx="199">
                  <c:v>2.6776275026049565</c:v>
                </c:pt>
                <c:pt idx="200">
                  <c:v>2.6582142771761905</c:v>
                </c:pt>
                <c:pt idx="201">
                  <c:v>2.6004677801230596</c:v>
                </c:pt>
                <c:pt idx="202">
                  <c:v>2.5846687241837141</c:v>
                </c:pt>
                <c:pt idx="203">
                  <c:v>2.638415585663676</c:v>
                </c:pt>
                <c:pt idx="204">
                  <c:v>2.6507895178537053</c:v>
                </c:pt>
                <c:pt idx="205">
                  <c:v>2.5848260585836562</c:v>
                </c:pt>
                <c:pt idx="206">
                  <c:v>2.5364722488132978</c:v>
                </c:pt>
                <c:pt idx="207">
                  <c:v>2.5251001838756748</c:v>
                </c:pt>
                <c:pt idx="208">
                  <c:v>2.4519504994156942</c:v>
                </c:pt>
                <c:pt idx="209">
                  <c:v>2.3961794900562001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 w="28575" cap="rnd" cmpd="sng" algn="ctr">
              <a:noFill/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 cap="flat" cmpd="sng" algn="ctr">
                <a:solidFill>
                  <a:srgbClr val="000000"/>
                </a:solidFill>
                <a:prstDash val="solid"/>
                <a:round/>
              </a:ln>
              <a:effectLst/>
            </c:spPr>
          </c:marker>
          <c:xVal>
            <c:numRef>
              <c:f>'5B - 6B - 7B - 8B'!$A$3:$A$212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'5B - 6B - 7B - 8B'!$U$3:$U$212</c:f>
              <c:numCache>
                <c:formatCode>General</c:formatCode>
                <c:ptCount val="210"/>
                <c:pt idx="66">
                  <c:v>0</c:v>
                </c:pt>
                <c:pt idx="17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946112"/>
        <c:axId val="131946688"/>
      </c:scatterChart>
      <c:valAx>
        <c:axId val="131946112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31946688"/>
        <c:crosses val="autoZero"/>
        <c:crossBetween val="midCat"/>
      </c:valAx>
      <c:valAx>
        <c:axId val="13194668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crossAx val="13194611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200025</xdr:colOff>
      <xdr:row>3</xdr:row>
      <xdr:rowOff>4762</xdr:rowOff>
    </xdr:from>
    <xdr:to>
      <xdr:col>20</xdr:col>
      <xdr:colOff>7938</xdr:colOff>
      <xdr:row>38</xdr:row>
      <xdr:rowOff>171450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0.71777</cdr:x>
      <cdr:y>0.07805</cdr:y>
    </cdr:from>
    <cdr:to>
      <cdr:x>0.87164</cdr:x>
      <cdr:y>0.16725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75626" y="533400"/>
          <a:ext cx="1752600" cy="60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106</v>
      </c>
      <c r="B2">
        <v>14.71899986</v>
      </c>
      <c r="C2">
        <v>0.31573001000000001</v>
      </c>
      <c r="D2">
        <v>34.38999939</v>
      </c>
      <c r="E2">
        <v>0.24826999999999999</v>
      </c>
      <c r="F2">
        <v>37.312999730000001</v>
      </c>
      <c r="G2">
        <v>0.61290001999999999</v>
      </c>
      <c r="H2">
        <v>30.711000439999999</v>
      </c>
      <c r="J2" s="2">
        <f>TREND(Calibration!$A$2:$A$4,Calibration!$B$2:$B$4,C2)</f>
        <v>372.57185641318802</v>
      </c>
      <c r="K2" s="2">
        <f>TREND(Calibration!$A$2:$A$4,Calibration!$C$2:$C$4,E2)</f>
        <v>421.83417819907572</v>
      </c>
      <c r="L2" s="2">
        <f>TREND(Calibration!$A$2:$A$4,Calibration!$D$2:$D$4,G2)</f>
        <v>447.26224615436536</v>
      </c>
    </row>
    <row r="3" spans="1:12" x14ac:dyDescent="0.25">
      <c r="A3">
        <v>3857</v>
      </c>
      <c r="B3">
        <v>14.76799965</v>
      </c>
      <c r="C3">
        <v>0.31751998999999997</v>
      </c>
      <c r="D3">
        <v>34.387001040000001</v>
      </c>
      <c r="E3">
        <v>0.24838001000000001</v>
      </c>
      <c r="F3">
        <v>37.321998600000001</v>
      </c>
      <c r="G3">
        <v>0.61290001999999999</v>
      </c>
      <c r="H3">
        <v>30.74699974</v>
      </c>
      <c r="J3" s="2">
        <f>TREND(Calibration!$A$2:$A$4,Calibration!$B$2:$B$4,C3)</f>
        <v>380.48805134268832</v>
      </c>
      <c r="K3" s="2">
        <f>TREND(Calibration!$A$2:$A$4,Calibration!$C$2:$C$4,E3)</f>
        <v>422.69298485540889</v>
      </c>
      <c r="L3" s="2">
        <f>TREND(Calibration!$A$2:$A$4,Calibration!$D$2:$D$4,G3)</f>
        <v>447.26224615436536</v>
      </c>
    </row>
    <row r="4" spans="1:12" x14ac:dyDescent="0.25">
      <c r="A4">
        <v>8806</v>
      </c>
      <c r="B4">
        <v>14.79399967</v>
      </c>
      <c r="C4">
        <v>0.32389000000000001</v>
      </c>
      <c r="D4">
        <v>34.418998719999998</v>
      </c>
      <c r="E4">
        <v>0.24860001000000001</v>
      </c>
      <c r="F4">
        <v>37.328998570000003</v>
      </c>
      <c r="G4">
        <v>0.61080003000000005</v>
      </c>
      <c r="H4">
        <v>30.721000669999999</v>
      </c>
      <c r="J4" s="2">
        <f>TREND(Calibration!$A$2:$A$4,Calibration!$B$2:$B$4,C4)</f>
        <v>408.65945038785503</v>
      </c>
      <c r="K4" s="2">
        <f>TREND(Calibration!$A$2:$A$4,Calibration!$C$2:$C$4,E4)</f>
        <v>424.41044203560409</v>
      </c>
      <c r="L4" s="2">
        <f>TREND(Calibration!$A$2:$A$4,Calibration!$D$2:$D$4,G4)</f>
        <v>445.77401386211602</v>
      </c>
    </row>
    <row r="5" spans="1:12" x14ac:dyDescent="0.25">
      <c r="A5">
        <v>13732</v>
      </c>
      <c r="B5">
        <v>14.82600021</v>
      </c>
      <c r="C5">
        <v>0.32491999999999999</v>
      </c>
      <c r="D5">
        <v>34.38999939</v>
      </c>
      <c r="E5">
        <v>0.24860001000000001</v>
      </c>
      <c r="F5">
        <v>37.408000950000002</v>
      </c>
      <c r="G5">
        <v>0.62209999999999999</v>
      </c>
      <c r="H5">
        <v>30.743999479999999</v>
      </c>
      <c r="J5" s="2">
        <f>TREND(Calibration!$A$2:$A$4,Calibration!$B$2:$B$4,C5)</f>
        <v>413.21463020963256</v>
      </c>
      <c r="K5" s="2">
        <f>TREND(Calibration!$A$2:$A$4,Calibration!$C$2:$C$4,E5)</f>
        <v>424.41044203560409</v>
      </c>
      <c r="L5" s="2">
        <f>TREND(Calibration!$A$2:$A$4,Calibration!$D$2:$D$4,G5)</f>
        <v>453.78213783196776</v>
      </c>
    </row>
    <row r="6" spans="1:12" x14ac:dyDescent="0.25">
      <c r="A6">
        <v>18759</v>
      </c>
      <c r="B6">
        <v>14.74199963</v>
      </c>
      <c r="C6">
        <v>0.32400000000000001</v>
      </c>
      <c r="D6">
        <v>34.402999880000003</v>
      </c>
      <c r="E6">
        <v>0.24865000000000001</v>
      </c>
      <c r="F6">
        <v>37.340999600000004</v>
      </c>
      <c r="G6">
        <v>0.61240000000000006</v>
      </c>
      <c r="H6">
        <v>30.698999400000002</v>
      </c>
      <c r="J6" s="2">
        <f>TREND(Calibration!$A$2:$A$4,Calibration!$B$2:$B$4,C6)</f>
        <v>409.14592590280199</v>
      </c>
      <c r="K6" s="2">
        <f>TREND(Calibration!$A$2:$A$4,Calibration!$C$2:$C$4,E6)</f>
        <v>424.80069514668548</v>
      </c>
      <c r="L6" s="2">
        <f>TREND(Calibration!$A$2:$A$4,Calibration!$D$2:$D$4,G6)</f>
        <v>446.90788927134668</v>
      </c>
    </row>
    <row r="7" spans="1:12" x14ac:dyDescent="0.25">
      <c r="A7">
        <v>23617</v>
      </c>
      <c r="B7">
        <v>14.791000370000001</v>
      </c>
      <c r="C7">
        <v>0.31297999999999998</v>
      </c>
      <c r="D7">
        <v>34.38999939</v>
      </c>
      <c r="E7">
        <v>0.24854000000000001</v>
      </c>
      <c r="F7">
        <v>37.388999939999998</v>
      </c>
      <c r="G7">
        <v>0.62209999999999999</v>
      </c>
      <c r="H7">
        <v>30.69499969</v>
      </c>
      <c r="J7" s="2">
        <f>TREND(Calibration!$A$2:$A$4,Calibration!$B$2:$B$4,C7)</f>
        <v>360.40992431446307</v>
      </c>
      <c r="K7" s="2">
        <f>TREND(Calibration!$A$2:$A$4,Calibration!$C$2:$C$4,E7)</f>
        <v>423.94196655658811</v>
      </c>
      <c r="L7" s="2">
        <f>TREND(Calibration!$A$2:$A$4,Calibration!$D$2:$D$4,G7)</f>
        <v>453.78213783196776</v>
      </c>
    </row>
    <row r="8" spans="1:12" x14ac:dyDescent="0.25">
      <c r="A8">
        <v>28802</v>
      </c>
      <c r="B8">
        <v>14.78800011</v>
      </c>
      <c r="C8">
        <v>0.31325001000000002</v>
      </c>
      <c r="D8">
        <v>34.374000549999998</v>
      </c>
      <c r="E8">
        <v>0.24860001000000001</v>
      </c>
      <c r="F8">
        <v>37.388999939999998</v>
      </c>
      <c r="G8">
        <v>0.62639999000000002</v>
      </c>
      <c r="H8">
        <v>30.68600082</v>
      </c>
      <c r="J8" s="2">
        <f>TREND(Calibration!$A$2:$A$4,Calibration!$B$2:$B$4,C8)</f>
        <v>361.6040448034712</v>
      </c>
      <c r="K8" s="2">
        <f>TREND(Calibration!$A$2:$A$4,Calibration!$C$2:$C$4,E8)</f>
        <v>424.41044203560409</v>
      </c>
      <c r="L8" s="2">
        <f>TREND(Calibration!$A$2:$A$4,Calibration!$D$2:$D$4,G8)</f>
        <v>456.82947804518278</v>
      </c>
    </row>
    <row r="9" spans="1:12" x14ac:dyDescent="0.25">
      <c r="A9">
        <v>33710</v>
      </c>
      <c r="B9">
        <v>14.710000040000001</v>
      </c>
      <c r="C9">
        <v>0.32087000999999998</v>
      </c>
      <c r="D9">
        <v>34.393001560000002</v>
      </c>
      <c r="E9">
        <v>0.24860001000000001</v>
      </c>
      <c r="F9">
        <v>37.312999730000001</v>
      </c>
      <c r="G9">
        <v>0.61129999000000002</v>
      </c>
      <c r="H9">
        <v>30.701999659999998</v>
      </c>
      <c r="J9" s="2">
        <f>TREND(Calibration!$A$2:$A$4,Calibration!$B$2:$B$4,C9)</f>
        <v>395.30353047526251</v>
      </c>
      <c r="K9" s="2">
        <f>TREND(Calibration!$A$2:$A$4,Calibration!$C$2:$C$4,E9)</f>
        <v>424.41044203560409</v>
      </c>
      <c r="L9" s="2">
        <f>TREND(Calibration!$A$2:$A$4,Calibration!$D$2:$D$4,G9)</f>
        <v>446.12832822400964</v>
      </c>
    </row>
    <row r="10" spans="1:12" x14ac:dyDescent="0.25">
      <c r="A10">
        <v>38617</v>
      </c>
      <c r="B10">
        <v>14.73600006</v>
      </c>
      <c r="C10">
        <v>0.31659999</v>
      </c>
      <c r="D10">
        <v>34.431999210000001</v>
      </c>
      <c r="E10">
        <v>0.24860001000000001</v>
      </c>
      <c r="F10">
        <v>37.380001069999999</v>
      </c>
      <c r="G10">
        <v>0.62</v>
      </c>
      <c r="H10">
        <v>30.68300056</v>
      </c>
      <c r="J10" s="2">
        <f>TREND(Calibration!$A$2:$A$4,Calibration!$B$2:$B$4,C10)</f>
        <v>376.41934703585798</v>
      </c>
      <c r="K10" s="2">
        <f>TREND(Calibration!$A$2:$A$4,Calibration!$C$2:$C$4,E10)</f>
        <v>424.41044203560409</v>
      </c>
      <c r="L10" s="2">
        <f>TREND(Calibration!$A$2:$A$4,Calibration!$D$2:$D$4,G10)</f>
        <v>452.29389845286425</v>
      </c>
    </row>
    <row r="11" spans="1:12" x14ac:dyDescent="0.25">
      <c r="A11">
        <v>43618</v>
      </c>
      <c r="B11">
        <v>14.791000370000001</v>
      </c>
      <c r="C11">
        <v>0.31589001</v>
      </c>
      <c r="D11">
        <v>34.387001040000001</v>
      </c>
      <c r="E11">
        <v>0.24887000000000001</v>
      </c>
      <c r="F11">
        <v>37.375999450000002</v>
      </c>
      <c r="G11">
        <v>0.62209999999999999</v>
      </c>
      <c r="H11">
        <v>30.679000850000001</v>
      </c>
      <c r="J11" s="2">
        <f>TREND(Calibration!$A$2:$A$4,Calibration!$B$2:$B$4,C11)</f>
        <v>373.27945716220188</v>
      </c>
      <c r="K11" s="2">
        <f>TREND(Calibration!$A$2:$A$4,Calibration!$C$2:$C$4,E11)</f>
        <v>426.51815232688068</v>
      </c>
      <c r="L11" s="2">
        <f>TREND(Calibration!$A$2:$A$4,Calibration!$D$2:$D$4,G11)</f>
        <v>453.78213783196776</v>
      </c>
    </row>
    <row r="12" spans="1:12" x14ac:dyDescent="0.25">
      <c r="A12">
        <v>48625</v>
      </c>
      <c r="B12">
        <v>14.833000180000001</v>
      </c>
      <c r="C12">
        <v>0.31108001000000002</v>
      </c>
      <c r="D12">
        <v>34.396999360000002</v>
      </c>
      <c r="E12">
        <v>0.24891999000000001</v>
      </c>
      <c r="F12">
        <v>37.326000209999997</v>
      </c>
      <c r="G12">
        <v>0.61460000000000004</v>
      </c>
      <c r="H12">
        <v>30.634000780000001</v>
      </c>
      <c r="J12" s="2">
        <f>TREND(Calibration!$A$2:$A$4,Calibration!$B$2:$B$4,C12)</f>
        <v>352.00720964496873</v>
      </c>
      <c r="K12" s="2">
        <f>TREND(Calibration!$A$2:$A$4,Calibration!$C$2:$C$4,E12)</f>
        <v>426.9084054379623</v>
      </c>
      <c r="L12" s="2">
        <f>TREND(Calibration!$A$2:$A$4,Calibration!$D$2:$D$4,G12)</f>
        <v>448.46699719231225</v>
      </c>
    </row>
    <row r="13" spans="1:12" x14ac:dyDescent="0.25">
      <c r="A13">
        <v>53685</v>
      </c>
      <c r="B13">
        <v>14.87800026</v>
      </c>
      <c r="C13">
        <v>0.31470999</v>
      </c>
      <c r="D13">
        <v>34.400001529999997</v>
      </c>
      <c r="E13">
        <v>0.24887000000000001</v>
      </c>
      <c r="F13">
        <v>37.299999239999998</v>
      </c>
      <c r="G13">
        <v>0.61669998999999998</v>
      </c>
      <c r="H13">
        <v>30.721000669999999</v>
      </c>
      <c r="J13" s="2">
        <f>TREND(Calibration!$A$2:$A$4,Calibration!$B$2:$B$4,C13)</f>
        <v>368.06081318813017</v>
      </c>
      <c r="K13" s="2">
        <f>TREND(Calibration!$A$2:$A$4,Calibration!$C$2:$C$4,E13)</f>
        <v>426.51815232688068</v>
      </c>
      <c r="L13" s="2">
        <f>TREND(Calibration!$A$2:$A$4,Calibration!$D$2:$D$4,G13)</f>
        <v>449.95522948456158</v>
      </c>
    </row>
    <row r="14" spans="1:12" x14ac:dyDescent="0.25">
      <c r="A14">
        <v>58619</v>
      </c>
      <c r="B14">
        <v>14.911000250000001</v>
      </c>
      <c r="C14">
        <v>0.31514001000000003</v>
      </c>
      <c r="D14">
        <v>34.405998230000002</v>
      </c>
      <c r="E14">
        <v>0.24887000000000001</v>
      </c>
      <c r="F14">
        <v>37.386001589999999</v>
      </c>
      <c r="G14">
        <v>0.62209999999999999</v>
      </c>
      <c r="H14">
        <v>30.728000640000001</v>
      </c>
      <c r="J14" s="2">
        <f>TREND(Calibration!$A$2:$A$4,Calibration!$B$2:$B$4,C14)</f>
        <v>369.96257865119901</v>
      </c>
      <c r="K14" s="2">
        <f>TREND(Calibration!$A$2:$A$4,Calibration!$C$2:$C$4,E14)</f>
        <v>426.51815232688068</v>
      </c>
      <c r="L14" s="2">
        <f>TREND(Calibration!$A$2:$A$4,Calibration!$D$2:$D$4,G14)</f>
        <v>453.78213783196776</v>
      </c>
    </row>
    <row r="15" spans="1:12" x14ac:dyDescent="0.25">
      <c r="A15">
        <v>63656</v>
      </c>
      <c r="B15">
        <v>14.90799999</v>
      </c>
      <c r="C15">
        <v>0.31664999999999999</v>
      </c>
      <c r="D15">
        <v>34.418998719999998</v>
      </c>
      <c r="E15">
        <v>0.24891999000000001</v>
      </c>
      <c r="F15">
        <v>37.326000209999997</v>
      </c>
      <c r="G15">
        <v>0.61290001999999999</v>
      </c>
      <c r="H15">
        <v>30.739999770000001</v>
      </c>
      <c r="J15" s="2">
        <f>TREND(Calibration!$A$2:$A$4,Calibration!$B$2:$B$4,C15)</f>
        <v>376.64051649497151</v>
      </c>
      <c r="K15" s="2">
        <f>TREND(Calibration!$A$2:$A$4,Calibration!$C$2:$C$4,E15)</f>
        <v>426.9084054379623</v>
      </c>
      <c r="L15" s="2">
        <f>TREND(Calibration!$A$2:$A$4,Calibration!$D$2:$D$4,G15)</f>
        <v>447.26224615436536</v>
      </c>
    </row>
    <row r="16" spans="1:12" x14ac:dyDescent="0.25">
      <c r="A16">
        <v>68618</v>
      </c>
      <c r="B16">
        <v>14.95300007</v>
      </c>
      <c r="C16">
        <v>0.31675999999999999</v>
      </c>
      <c r="D16">
        <v>34.402999880000003</v>
      </c>
      <c r="E16">
        <v>0.24887000000000001</v>
      </c>
      <c r="F16">
        <v>37.367000580000003</v>
      </c>
      <c r="G16">
        <v>0.62159997</v>
      </c>
      <c r="H16">
        <v>30.743999479999999</v>
      </c>
      <c r="J16" s="2">
        <f>TREND(Calibration!$A$2:$A$4,Calibration!$B$2:$B$4,C16)</f>
        <v>377.12699200991869</v>
      </c>
      <c r="K16" s="2">
        <f>TREND(Calibration!$A$2:$A$4,Calibration!$C$2:$C$4,E16)</f>
        <v>426.51815232688068</v>
      </c>
      <c r="L16" s="2">
        <f>TREND(Calibration!$A$2:$A$4,Calibration!$D$2:$D$4,G16)</f>
        <v>453.42777386209485</v>
      </c>
    </row>
    <row r="17" spans="1:12" x14ac:dyDescent="0.25">
      <c r="A17">
        <v>73640</v>
      </c>
      <c r="B17">
        <v>14.897999759999999</v>
      </c>
      <c r="C17">
        <v>0.31898000999999998</v>
      </c>
      <c r="D17">
        <v>34.380001069999999</v>
      </c>
      <c r="E17">
        <v>0.24887000000000001</v>
      </c>
      <c r="F17">
        <v>37.375999450000002</v>
      </c>
      <c r="G17">
        <v>0.61940002000000005</v>
      </c>
      <c r="H17">
        <v>30.760000229999999</v>
      </c>
      <c r="J17" s="2">
        <f>TREND(Calibration!$A$2:$A$4,Calibration!$B$2:$B$4,C17)</f>
        <v>386.94499662753469</v>
      </c>
      <c r="K17" s="2">
        <f>TREND(Calibration!$A$2:$A$4,Calibration!$C$2:$C$4,E17)</f>
        <v>426.51815232688068</v>
      </c>
      <c r="L17" s="2">
        <f>TREND(Calibration!$A$2:$A$4,Calibration!$D$2:$D$4,G17)</f>
        <v>451.86870137540018</v>
      </c>
    </row>
    <row r="18" spans="1:12" x14ac:dyDescent="0.25">
      <c r="A18">
        <v>78710</v>
      </c>
      <c r="B18">
        <v>14.838999749999999</v>
      </c>
      <c r="C18">
        <v>0.31865000999999998</v>
      </c>
      <c r="D18">
        <v>34.451000209999997</v>
      </c>
      <c r="E18">
        <v>0.24887000000000001</v>
      </c>
      <c r="F18">
        <v>37.326000209999997</v>
      </c>
      <c r="G18">
        <v>0.60809999999999997</v>
      </c>
      <c r="H18">
        <v>30.69199944</v>
      </c>
      <c r="J18" s="2">
        <f>TREND(Calibration!$A$2:$A$4,Calibration!$B$2:$B$4,C18)</f>
        <v>385.48557008269336</v>
      </c>
      <c r="K18" s="2">
        <f>TREND(Calibration!$A$2:$A$4,Calibration!$C$2:$C$4,E18)</f>
        <v>426.51815232688068</v>
      </c>
      <c r="L18" s="2">
        <f>TREND(Calibration!$A$2:$A$4,Calibration!$D$2:$D$4,G18)</f>
        <v>443.86054197127743</v>
      </c>
    </row>
    <row r="19" spans="1:12" x14ac:dyDescent="0.25">
      <c r="A19">
        <v>83619</v>
      </c>
      <c r="B19">
        <v>14.78800011</v>
      </c>
      <c r="C19">
        <v>0.31865000999999998</v>
      </c>
      <c r="D19">
        <v>34.441001890000003</v>
      </c>
      <c r="E19">
        <v>0.24887000000000001</v>
      </c>
      <c r="F19">
        <v>37.367000580000003</v>
      </c>
      <c r="G19">
        <v>0.62319999999999998</v>
      </c>
      <c r="H19">
        <v>30.666999820000001</v>
      </c>
      <c r="J19" s="2">
        <f>TREND(Calibration!$A$2:$A$4,Calibration!$B$2:$B$4,C19)</f>
        <v>385.48557008269336</v>
      </c>
      <c r="K19" s="2">
        <f>TREND(Calibration!$A$2:$A$4,Calibration!$C$2:$C$4,E19)</f>
        <v>426.51815232688068</v>
      </c>
      <c r="L19" s="2">
        <f>TREND(Calibration!$A$2:$A$4,Calibration!$D$2:$D$4,G19)</f>
        <v>454.56169179245057</v>
      </c>
    </row>
    <row r="20" spans="1:12" x14ac:dyDescent="0.25">
      <c r="A20">
        <v>88618</v>
      </c>
      <c r="B20">
        <v>14.7159996</v>
      </c>
      <c r="C20">
        <v>0.31568000000000002</v>
      </c>
      <c r="D20">
        <v>34.435001370000002</v>
      </c>
      <c r="E20">
        <v>0.24891999000000001</v>
      </c>
      <c r="F20">
        <v>37.351001740000001</v>
      </c>
      <c r="G20">
        <v>0.61729997000000003</v>
      </c>
      <c r="H20">
        <v>30.673000340000002</v>
      </c>
      <c r="J20" s="2">
        <f>TREND(Calibration!$A$2:$A$4,Calibration!$B$2:$B$4,C20)</f>
        <v>372.35068695407426</v>
      </c>
      <c r="K20" s="2">
        <f>TREND(Calibration!$A$2:$A$4,Calibration!$C$2:$C$4,E20)</f>
        <v>426.9084054379623</v>
      </c>
      <c r="L20" s="2">
        <f>TREND(Calibration!$A$2:$A$4,Calibration!$D$2:$D$4,G20)</f>
        <v>450.38042656202572</v>
      </c>
    </row>
    <row r="21" spans="1:12" x14ac:dyDescent="0.25">
      <c r="A21">
        <v>93641</v>
      </c>
      <c r="B21">
        <v>14.739000320000001</v>
      </c>
      <c r="C21">
        <v>0.31707998999999998</v>
      </c>
      <c r="D21">
        <v>34.429000850000001</v>
      </c>
      <c r="E21">
        <v>0.24891999000000001</v>
      </c>
      <c r="F21">
        <v>37.338001249999998</v>
      </c>
      <c r="G21">
        <v>0.61460000000000004</v>
      </c>
      <c r="H21">
        <v>30.74699974</v>
      </c>
      <c r="J21" s="2">
        <f>TREND(Calibration!$A$2:$A$4,Calibration!$B$2:$B$4,C21)</f>
        <v>378.5421492828998</v>
      </c>
      <c r="K21" s="2">
        <f>TREND(Calibration!$A$2:$A$4,Calibration!$C$2:$C$4,E21)</f>
        <v>426.9084054379623</v>
      </c>
      <c r="L21" s="2">
        <f>TREND(Calibration!$A$2:$A$4,Calibration!$D$2:$D$4,G21)</f>
        <v>448.46699719231225</v>
      </c>
    </row>
    <row r="22" spans="1:12" x14ac:dyDescent="0.25">
      <c r="A22">
        <v>98703</v>
      </c>
      <c r="B22">
        <v>14.71899986</v>
      </c>
      <c r="C22">
        <v>0.31762001000000001</v>
      </c>
      <c r="D22">
        <v>34.435001370000002</v>
      </c>
      <c r="E22">
        <v>0.24918999999999999</v>
      </c>
      <c r="F22">
        <v>37.382999419999997</v>
      </c>
      <c r="G22">
        <v>0.61460000000000004</v>
      </c>
      <c r="H22">
        <v>30.68300056</v>
      </c>
      <c r="J22" s="2">
        <f>TREND(Calibration!$A$2:$A$4,Calibration!$B$2:$B$4,C22)</f>
        <v>380.93039026091583</v>
      </c>
      <c r="K22" s="2">
        <f>TREND(Calibration!$A$2:$A$4,Calibration!$C$2:$C$4,E22)</f>
        <v>429.01627186170958</v>
      </c>
      <c r="L22" s="2">
        <f>TREND(Calibration!$A$2:$A$4,Calibration!$D$2:$D$4,G22)</f>
        <v>448.46699719231225</v>
      </c>
    </row>
    <row r="23" spans="1:12" x14ac:dyDescent="0.25">
      <c r="A23">
        <v>103618</v>
      </c>
      <c r="B23">
        <v>14.71899986</v>
      </c>
      <c r="C23">
        <v>0.31918999999999997</v>
      </c>
      <c r="D23">
        <v>34.38999939</v>
      </c>
      <c r="E23">
        <v>0.24929999999999999</v>
      </c>
      <c r="F23">
        <v>37.34500122</v>
      </c>
      <c r="G23">
        <v>0.61729997000000003</v>
      </c>
      <c r="H23">
        <v>30.718000409999998</v>
      </c>
      <c r="J23" s="2">
        <f>TREND(Calibration!$A$2:$A$4,Calibration!$B$2:$B$4,C23)</f>
        <v>387.87367838556861</v>
      </c>
      <c r="K23" s="2">
        <f>TREND(Calibration!$A$2:$A$4,Calibration!$C$2:$C$4,E23)</f>
        <v>429.87500045180718</v>
      </c>
      <c r="L23" s="2">
        <f>TREND(Calibration!$A$2:$A$4,Calibration!$D$2:$D$4,G23)</f>
        <v>450.38042656202572</v>
      </c>
    </row>
    <row r="24" spans="1:12" x14ac:dyDescent="0.25">
      <c r="A24">
        <v>108619</v>
      </c>
      <c r="B24">
        <v>14.725999829999999</v>
      </c>
      <c r="C24">
        <v>0.31891998999999999</v>
      </c>
      <c r="D24">
        <v>34.418998719999998</v>
      </c>
      <c r="E24">
        <v>0.24924999</v>
      </c>
      <c r="F24">
        <v>37.375999450000002</v>
      </c>
      <c r="G24">
        <v>0.61400001999999998</v>
      </c>
      <c r="H24">
        <v>30.673000340000002</v>
      </c>
      <c r="J24" s="2">
        <f>TREND(Calibration!$A$2:$A$4,Calibration!$B$2:$B$4,C24)</f>
        <v>386.67955789656094</v>
      </c>
      <c r="K24" s="2">
        <f>TREND(Calibration!$A$2:$A$4,Calibration!$C$2:$C$4,E24)</f>
        <v>429.48459120825487</v>
      </c>
      <c r="L24" s="2">
        <f>TREND(Calibration!$A$2:$A$4,Calibration!$D$2:$D$4,G24)</f>
        <v>448.04180011484817</v>
      </c>
    </row>
    <row r="25" spans="1:12" x14ac:dyDescent="0.25">
      <c r="A25">
        <v>113618</v>
      </c>
      <c r="B25">
        <v>14.744999890000001</v>
      </c>
      <c r="C25">
        <v>0.31291999999999998</v>
      </c>
      <c r="D25">
        <v>34.441001890000003</v>
      </c>
      <c r="E25">
        <v>0.24918999999999999</v>
      </c>
      <c r="F25">
        <v>37.369998930000001</v>
      </c>
      <c r="G25">
        <v>0.61460000000000004</v>
      </c>
      <c r="H25">
        <v>30.676000599999998</v>
      </c>
      <c r="J25" s="2">
        <f>TREND(Calibration!$A$2:$A$4,Calibration!$B$2:$B$4,C25)</f>
        <v>360.14457403358278</v>
      </c>
      <c r="K25" s="2">
        <f>TREND(Calibration!$A$2:$A$4,Calibration!$C$2:$C$4,E25)</f>
        <v>429.01627186170958</v>
      </c>
      <c r="L25" s="2">
        <f>TREND(Calibration!$A$2:$A$4,Calibration!$D$2:$D$4,G25)</f>
        <v>448.46699719231225</v>
      </c>
    </row>
    <row r="26" spans="1:12" x14ac:dyDescent="0.25">
      <c r="A26">
        <v>118618</v>
      </c>
      <c r="B26">
        <v>14.75199986</v>
      </c>
      <c r="C26">
        <v>0.31675999999999999</v>
      </c>
      <c r="D26">
        <v>34.409000399999996</v>
      </c>
      <c r="E26">
        <v>0.24929999999999999</v>
      </c>
      <c r="F26">
        <v>37.34500122</v>
      </c>
      <c r="G26">
        <v>0.61240000000000006</v>
      </c>
      <c r="H26">
        <v>30.643999099999998</v>
      </c>
      <c r="J26" s="2">
        <f>TREND(Calibration!$A$2:$A$4,Calibration!$B$2:$B$4,C26)</f>
        <v>377.12699200991869</v>
      </c>
      <c r="K26" s="2">
        <f>TREND(Calibration!$A$2:$A$4,Calibration!$C$2:$C$4,E26)</f>
        <v>429.87500045180718</v>
      </c>
      <c r="L26" s="2">
        <f>TREND(Calibration!$A$2:$A$4,Calibration!$D$2:$D$4,G26)</f>
        <v>446.90788927134668</v>
      </c>
    </row>
    <row r="27" spans="1:12" x14ac:dyDescent="0.25">
      <c r="A27">
        <v>123621</v>
      </c>
      <c r="B27">
        <v>14.807000159999999</v>
      </c>
      <c r="C27">
        <v>0.31579000000000002</v>
      </c>
      <c r="D27">
        <v>34.400001529999997</v>
      </c>
      <c r="E27">
        <v>0.24989</v>
      </c>
      <c r="F27">
        <v>37.321998600000001</v>
      </c>
      <c r="G27">
        <v>0.61619997000000004</v>
      </c>
      <c r="H27">
        <v>30.75</v>
      </c>
      <c r="J27" s="2">
        <f>TREND(Calibration!$A$2:$A$4,Calibration!$B$2:$B$4,C27)</f>
        <v>372.83716246902145</v>
      </c>
      <c r="K27" s="2">
        <f>TREND(Calibration!$A$2:$A$4,Calibration!$C$2:$C$4,E27)</f>
        <v>434.48090834414847</v>
      </c>
      <c r="L27" s="2">
        <f>TREND(Calibration!$A$2:$A$4,Calibration!$D$2:$D$4,G27)</f>
        <v>449.6008726015429</v>
      </c>
    </row>
    <row r="28" spans="1:12" x14ac:dyDescent="0.25">
      <c r="A28">
        <v>128731</v>
      </c>
      <c r="B28">
        <v>14.777999879999999</v>
      </c>
      <c r="C28">
        <v>0.31707998999999998</v>
      </c>
      <c r="D28">
        <v>34.42200089</v>
      </c>
      <c r="E28">
        <v>0.25022</v>
      </c>
      <c r="F28">
        <v>37.310001370000002</v>
      </c>
      <c r="G28">
        <v>0.61460000000000004</v>
      </c>
      <c r="H28">
        <v>30.663000109999999</v>
      </c>
      <c r="J28" s="2">
        <f>TREND(Calibration!$A$2:$A$4,Calibration!$B$2:$B$4,C28)</f>
        <v>378.5421492828998</v>
      </c>
      <c r="K28" s="2">
        <f>TREND(Calibration!$A$2:$A$4,Calibration!$C$2:$C$4,E28)</f>
        <v>437.05709411444104</v>
      </c>
      <c r="L28" s="2">
        <f>TREND(Calibration!$A$2:$A$4,Calibration!$D$2:$D$4,G28)</f>
        <v>448.46699719231225</v>
      </c>
    </row>
    <row r="29" spans="1:12" x14ac:dyDescent="0.25">
      <c r="A29">
        <v>133618</v>
      </c>
      <c r="B29">
        <v>14.739000320000001</v>
      </c>
      <c r="C29">
        <v>0.31718998999999998</v>
      </c>
      <c r="D29">
        <v>34.424999239999998</v>
      </c>
      <c r="E29">
        <v>0.25053998999999999</v>
      </c>
      <c r="F29">
        <v>37.351001740000001</v>
      </c>
      <c r="G29">
        <v>0.61729997000000003</v>
      </c>
      <c r="H29">
        <v>30.64100075</v>
      </c>
      <c r="J29" s="2">
        <f>TREND(Calibration!$A$2:$A$4,Calibration!$B$2:$B$4,C29)</f>
        <v>379.02862479784699</v>
      </c>
      <c r="K29" s="2">
        <f>TREND(Calibration!$A$2:$A$4,Calibration!$C$2:$C$4,E29)</f>
        <v>439.55513558303483</v>
      </c>
      <c r="L29" s="2">
        <f>TREND(Calibration!$A$2:$A$4,Calibration!$D$2:$D$4,G29)</f>
        <v>450.38042656202572</v>
      </c>
    </row>
    <row r="30" spans="1:12" x14ac:dyDescent="0.25">
      <c r="A30">
        <v>138618</v>
      </c>
      <c r="B30">
        <v>14.69999981</v>
      </c>
      <c r="C30">
        <v>0.31102999999999997</v>
      </c>
      <c r="D30">
        <v>34.402999880000003</v>
      </c>
      <c r="E30">
        <v>0.25119001000000002</v>
      </c>
      <c r="F30">
        <v>37.351001740000001</v>
      </c>
      <c r="G30">
        <v>0.61890000000000001</v>
      </c>
      <c r="H30">
        <v>30.634000780000001</v>
      </c>
      <c r="J30" s="2">
        <f>TREND(Calibration!$A$2:$A$4,Calibration!$B$2:$B$4,C30)</f>
        <v>351.78604018585497</v>
      </c>
      <c r="K30" s="2">
        <f>TREND(Calibration!$A$2:$A$4,Calibration!$C$2:$C$4,E30)</f>
        <v>444.62959702062767</v>
      </c>
      <c r="L30" s="2">
        <f>TREND(Calibration!$A$2:$A$4,Calibration!$D$2:$D$4,G30)</f>
        <v>451.51434449238144</v>
      </c>
    </row>
    <row r="31" spans="1:12" x14ac:dyDescent="0.25">
      <c r="A31">
        <v>143700</v>
      </c>
      <c r="B31">
        <v>14.661000250000001</v>
      </c>
      <c r="C31">
        <v>0.31626999</v>
      </c>
      <c r="D31">
        <v>34.429000850000001</v>
      </c>
      <c r="E31">
        <v>0.25119001000000002</v>
      </c>
      <c r="F31">
        <v>37.312999730000001</v>
      </c>
      <c r="G31">
        <v>0.61890000000000001</v>
      </c>
      <c r="H31">
        <v>30.731000900000002</v>
      </c>
      <c r="J31" s="2">
        <f>TREND(Calibration!$A$2:$A$4,Calibration!$B$2:$B$4,C31)</f>
        <v>374.95992049101665</v>
      </c>
      <c r="K31" s="2">
        <f>TREND(Calibration!$A$2:$A$4,Calibration!$C$2:$C$4,E31)</f>
        <v>444.62959702062767</v>
      </c>
      <c r="L31" s="2">
        <f>TREND(Calibration!$A$2:$A$4,Calibration!$D$2:$D$4,G31)</f>
        <v>451.51434449238144</v>
      </c>
    </row>
    <row r="32" spans="1:12" x14ac:dyDescent="0.25">
      <c r="A32">
        <v>148618</v>
      </c>
      <c r="B32">
        <v>14.66800022</v>
      </c>
      <c r="C32">
        <v>0.31799999000000001</v>
      </c>
      <c r="D32">
        <v>34.393001560000002</v>
      </c>
      <c r="E32">
        <v>0.25152001000000002</v>
      </c>
      <c r="F32">
        <v>37.34500122</v>
      </c>
      <c r="G32">
        <v>0.62050002999999998</v>
      </c>
      <c r="H32">
        <v>30.75</v>
      </c>
      <c r="J32" s="2">
        <f>TREND(Calibration!$A$2:$A$4,Calibration!$B$2:$B$4,C32)</f>
        <v>382.61085358973037</v>
      </c>
      <c r="K32" s="2">
        <f>TREND(Calibration!$A$2:$A$4,Calibration!$C$2:$C$4,E32)</f>
        <v>447.20578279092024</v>
      </c>
      <c r="L32" s="2">
        <f>TREND(Calibration!$A$2:$A$4,Calibration!$D$2:$D$4,G32)</f>
        <v>452.64826242273716</v>
      </c>
    </row>
    <row r="33" spans="1:12" x14ac:dyDescent="0.25">
      <c r="A33">
        <v>153623</v>
      </c>
      <c r="B33">
        <v>14.6420002</v>
      </c>
      <c r="C33">
        <v>0.31795001000000001</v>
      </c>
      <c r="D33">
        <v>34.42200089</v>
      </c>
      <c r="E33">
        <v>0.25184000000000001</v>
      </c>
      <c r="F33">
        <v>37.347999569999999</v>
      </c>
      <c r="G33">
        <v>0.61510003000000002</v>
      </c>
      <c r="H33">
        <v>30.74699974</v>
      </c>
      <c r="J33" s="2">
        <f>TREND(Calibration!$A$2:$A$4,Calibration!$B$2:$B$4,C33)</f>
        <v>382.38981680575716</v>
      </c>
      <c r="K33" s="2">
        <f>TREND(Calibration!$A$2:$A$4,Calibration!$C$2:$C$4,E33)</f>
        <v>449.70382425951379</v>
      </c>
      <c r="L33" s="2">
        <f>TREND(Calibration!$A$2:$A$4,Calibration!$D$2:$D$4,G33)</f>
        <v>448.82136116218516</v>
      </c>
    </row>
    <row r="34" spans="1:12" x14ac:dyDescent="0.25">
      <c r="A34">
        <v>158618</v>
      </c>
      <c r="B34">
        <v>14.65799999</v>
      </c>
      <c r="C34">
        <v>0.31952000000000003</v>
      </c>
      <c r="D34">
        <v>34.416000369999999</v>
      </c>
      <c r="E34">
        <v>0.25260000999999999</v>
      </c>
      <c r="F34">
        <v>37.398998259999999</v>
      </c>
      <c r="G34">
        <v>0.62480002999999995</v>
      </c>
      <c r="H34">
        <v>30.731000900000002</v>
      </c>
      <c r="J34" s="2">
        <f>TREND(Calibration!$A$2:$A$4,Calibration!$B$2:$B$4,C34)</f>
        <v>389.3331049304104</v>
      </c>
      <c r="K34" s="2">
        <f>TREND(Calibration!$A$2:$A$4,Calibration!$C$2:$C$4,E34)</f>
        <v>455.63693622096844</v>
      </c>
      <c r="L34" s="2">
        <f>TREND(Calibration!$A$2:$A$4,Calibration!$D$2:$D$4,G34)</f>
        <v>455.6956097228063</v>
      </c>
    </row>
    <row r="35" spans="1:12" x14ac:dyDescent="0.25">
      <c r="A35">
        <v>163710</v>
      </c>
      <c r="B35">
        <v>14.67700005</v>
      </c>
      <c r="C35">
        <v>0.31325001000000002</v>
      </c>
      <c r="D35">
        <v>34.457000729999997</v>
      </c>
      <c r="E35">
        <v>0.25313999999999998</v>
      </c>
      <c r="F35">
        <v>37.303001399999999</v>
      </c>
      <c r="G35">
        <v>0.60809999999999997</v>
      </c>
      <c r="H35">
        <v>30.701999659999998</v>
      </c>
      <c r="J35" s="2">
        <f>TREND(Calibration!$A$2:$A$4,Calibration!$B$2:$B$4,C35)</f>
        <v>361.6040448034712</v>
      </c>
      <c r="K35" s="2">
        <f>TREND(Calibration!$A$2:$A$4,Calibration!$C$2:$C$4,E35)</f>
        <v>459.85243486975719</v>
      </c>
      <c r="L35" s="2">
        <f>TREND(Calibration!$A$2:$A$4,Calibration!$D$2:$D$4,G35)</f>
        <v>443.86054197127743</v>
      </c>
    </row>
    <row r="36" spans="1:12" x14ac:dyDescent="0.25">
      <c r="A36">
        <v>168670</v>
      </c>
      <c r="B36">
        <v>14.81000042</v>
      </c>
      <c r="C36">
        <v>0.31762001000000001</v>
      </c>
      <c r="D36">
        <v>34.441001890000003</v>
      </c>
      <c r="E36">
        <v>0.25313999999999998</v>
      </c>
      <c r="F36">
        <v>37.319000240000001</v>
      </c>
      <c r="G36">
        <v>0.60919999999999996</v>
      </c>
      <c r="H36">
        <v>30.74699974</v>
      </c>
      <c r="J36" s="2">
        <f>TREND(Calibration!$A$2:$A$4,Calibration!$B$2:$B$4,C36)</f>
        <v>380.93039026091583</v>
      </c>
      <c r="K36" s="2">
        <f>TREND(Calibration!$A$2:$A$4,Calibration!$C$2:$C$4,E36)</f>
        <v>459.85243486975719</v>
      </c>
      <c r="L36" s="2">
        <f>TREND(Calibration!$A$2:$A$4,Calibration!$D$2:$D$4,G36)</f>
        <v>444.64009593176019</v>
      </c>
    </row>
    <row r="37" spans="1:12" x14ac:dyDescent="0.25">
      <c r="A37">
        <v>173619</v>
      </c>
      <c r="B37">
        <v>14.92399979</v>
      </c>
      <c r="C37">
        <v>0.31729998999999998</v>
      </c>
      <c r="D37">
        <v>34.431999210000001</v>
      </c>
      <c r="E37">
        <v>0.25308001000000002</v>
      </c>
      <c r="F37">
        <v>37.351001740000001</v>
      </c>
      <c r="G37">
        <v>0.61559998999999999</v>
      </c>
      <c r="H37">
        <v>30.75</v>
      </c>
      <c r="J37" s="2">
        <f>TREND(Calibration!$A$2:$A$4,Calibration!$B$2:$B$4,C37)</f>
        <v>379.51510031279417</v>
      </c>
      <c r="K37" s="2">
        <f>TREND(Calibration!$A$2:$A$4,Calibration!$C$2:$C$4,E37)</f>
        <v>459.38411552321259</v>
      </c>
      <c r="L37" s="2">
        <f>TREND(Calibration!$A$2:$A$4,Calibration!$D$2:$D$4,G37)</f>
        <v>449.17567552407877</v>
      </c>
    </row>
    <row r="38" spans="1:12" x14ac:dyDescent="0.25">
      <c r="A38">
        <v>178721</v>
      </c>
      <c r="B38">
        <v>14.93700027</v>
      </c>
      <c r="C38">
        <v>0.31108001000000002</v>
      </c>
      <c r="D38">
        <v>34.435001370000002</v>
      </c>
      <c r="E38">
        <v>0.25352001000000002</v>
      </c>
      <c r="F38">
        <v>37.326000209999997</v>
      </c>
      <c r="G38">
        <v>0.60650002999999997</v>
      </c>
      <c r="H38">
        <v>30.715000150000002</v>
      </c>
      <c r="J38" s="2">
        <f>TREND(Calibration!$A$2:$A$4,Calibration!$B$2:$B$4,C38)</f>
        <v>352.00720964496873</v>
      </c>
      <c r="K38" s="2">
        <f>TREND(Calibration!$A$2:$A$4,Calibration!$C$2:$C$4,E38)</f>
        <v>462.81902988360252</v>
      </c>
      <c r="L38" s="2">
        <f>TREND(Calibration!$A$2:$A$4,Calibration!$D$2:$D$4,G38)</f>
        <v>442.72666656204677</v>
      </c>
    </row>
    <row r="39" spans="1:12" x14ac:dyDescent="0.25">
      <c r="A39">
        <v>183691</v>
      </c>
      <c r="B39">
        <v>14.95600033</v>
      </c>
      <c r="C39">
        <v>0.31362000000000001</v>
      </c>
      <c r="D39">
        <v>34.457000729999997</v>
      </c>
      <c r="E39">
        <v>0.25384000000000001</v>
      </c>
      <c r="F39">
        <v>37.334999080000003</v>
      </c>
      <c r="G39">
        <v>0.61129999000000002</v>
      </c>
      <c r="H39">
        <v>30.711000439999999</v>
      </c>
      <c r="J39" s="2">
        <f>TREND(Calibration!$A$2:$A$4,Calibration!$B$2:$B$4,C39)</f>
        <v>363.24032731051921</v>
      </c>
      <c r="K39" s="2">
        <f>TREND(Calibration!$A$2:$A$4,Calibration!$C$2:$C$4,E39)</f>
        <v>465.31707135219631</v>
      </c>
      <c r="L39" s="2">
        <f>TREND(Calibration!$A$2:$A$4,Calibration!$D$2:$D$4,G39)</f>
        <v>446.12832822400964</v>
      </c>
    </row>
    <row r="40" spans="1:12" x14ac:dyDescent="0.25">
      <c r="A40">
        <v>188618</v>
      </c>
      <c r="B40">
        <v>14.975999829999999</v>
      </c>
      <c r="C40">
        <v>0.31535000000000002</v>
      </c>
      <c r="D40">
        <v>34.424999239999998</v>
      </c>
      <c r="E40">
        <v>0.25433001</v>
      </c>
      <c r="F40">
        <v>37.332000729999997</v>
      </c>
      <c r="G40">
        <v>0.61729997000000003</v>
      </c>
      <c r="H40">
        <v>30.756000520000001</v>
      </c>
      <c r="J40" s="2">
        <f>TREND(Calibration!$A$2:$A$4,Calibration!$B$2:$B$4,C40)</f>
        <v>370.89126040923293</v>
      </c>
      <c r="K40" s="2">
        <f>TREND(Calibration!$A$2:$A$4,Calibration!$C$2:$C$4,E40)</f>
        <v>469.14239495613879</v>
      </c>
      <c r="L40" s="2">
        <f>TREND(Calibration!$A$2:$A$4,Calibration!$D$2:$D$4,G40)</f>
        <v>450.38042656202572</v>
      </c>
    </row>
    <row r="41" spans="1:12" x14ac:dyDescent="0.25">
      <c r="A41">
        <v>193618</v>
      </c>
      <c r="B41">
        <v>14.92399979</v>
      </c>
      <c r="C41">
        <v>0.31330001000000002</v>
      </c>
      <c r="D41">
        <v>34.396999360000002</v>
      </c>
      <c r="E41">
        <v>0.25470999</v>
      </c>
      <c r="F41">
        <v>37.356998439999998</v>
      </c>
      <c r="G41">
        <v>0.61400001999999998</v>
      </c>
      <c r="H41">
        <v>30.778999330000001</v>
      </c>
      <c r="J41" s="2">
        <f>TREND(Calibration!$A$2:$A$4,Calibration!$B$2:$B$4,C41)</f>
        <v>361.8251700375381</v>
      </c>
      <c r="K41" s="2">
        <f>TREND(Calibration!$A$2:$A$4,Calibration!$C$2:$C$4,E41)</f>
        <v>472.1087557712774</v>
      </c>
      <c r="L41" s="2">
        <f>TREND(Calibration!$A$2:$A$4,Calibration!$D$2:$D$4,G41)</f>
        <v>448.04180011484817</v>
      </c>
    </row>
    <row r="42" spans="1:12" x14ac:dyDescent="0.25">
      <c r="A42">
        <v>198619</v>
      </c>
      <c r="B42">
        <v>14.86900043</v>
      </c>
      <c r="C42">
        <v>0.31152001000000001</v>
      </c>
      <c r="D42">
        <v>34.437999730000001</v>
      </c>
      <c r="E42">
        <v>0.25514000999999997</v>
      </c>
      <c r="F42">
        <v>37.35400009</v>
      </c>
      <c r="G42">
        <v>0.60860002000000002</v>
      </c>
      <c r="H42">
        <v>30.775999070000001</v>
      </c>
      <c r="J42" s="2">
        <f>TREND(Calibration!$A$2:$A$4,Calibration!$B$2:$B$4,C42)</f>
        <v>353.95311170475725</v>
      </c>
      <c r="K42" s="2">
        <f>TREND(Calibration!$A$2:$A$4,Calibration!$C$2:$C$4,E42)</f>
        <v>475.46576002867482</v>
      </c>
      <c r="L42" s="2">
        <f>TREND(Calibration!$A$2:$A$4,Calibration!$D$2:$D$4,G42)</f>
        <v>444.21489885429617</v>
      </c>
    </row>
    <row r="43" spans="1:12" x14ac:dyDescent="0.25">
      <c r="A43">
        <v>203721</v>
      </c>
      <c r="B43">
        <v>14.852000240000001</v>
      </c>
      <c r="C43">
        <v>0.31130001000000002</v>
      </c>
      <c r="D43">
        <v>34.437999730000001</v>
      </c>
      <c r="E43">
        <v>0.25573000000000001</v>
      </c>
      <c r="F43">
        <v>37.326000209999997</v>
      </c>
      <c r="G43">
        <v>0.60540002999999998</v>
      </c>
      <c r="H43">
        <v>30.73699951</v>
      </c>
      <c r="J43" s="2">
        <f>TREND(Calibration!$A$2:$A$4,Calibration!$B$2:$B$4,C43)</f>
        <v>352.9801606748631</v>
      </c>
      <c r="K43" s="2">
        <f>TREND(Calibration!$A$2:$A$4,Calibration!$C$2:$C$4,E43)</f>
        <v>480.071589854781</v>
      </c>
      <c r="L43" s="2">
        <f>TREND(Calibration!$A$2:$A$4,Calibration!$D$2:$D$4,G43)</f>
        <v>441.94711260156396</v>
      </c>
    </row>
    <row r="44" spans="1:12" x14ac:dyDescent="0.25">
      <c r="A44">
        <v>208624</v>
      </c>
      <c r="B44">
        <v>14.88799953</v>
      </c>
      <c r="C44">
        <v>0.31141001000000001</v>
      </c>
      <c r="D44">
        <v>34.441001890000003</v>
      </c>
      <c r="E44">
        <v>0.25707998999999998</v>
      </c>
      <c r="F44">
        <v>37.35400009</v>
      </c>
      <c r="G44">
        <v>0.60919999999999996</v>
      </c>
      <c r="H44">
        <v>30.68899918</v>
      </c>
      <c r="J44" s="2">
        <f>TREND(Calibration!$A$2:$A$4,Calibration!$B$2:$B$4,C44)</f>
        <v>353.46663618981006</v>
      </c>
      <c r="K44" s="2">
        <f>TREND(Calibration!$A$2:$A$4,Calibration!$C$2:$C$4,E44)</f>
        <v>490.61045357610578</v>
      </c>
      <c r="L44" s="2">
        <f>TREND(Calibration!$A$2:$A$4,Calibration!$D$2:$D$4,G44)</f>
        <v>444.64009593176019</v>
      </c>
    </row>
    <row r="45" spans="1:12" x14ac:dyDescent="0.25">
      <c r="A45">
        <v>213634</v>
      </c>
      <c r="B45">
        <v>14.93000031</v>
      </c>
      <c r="C45">
        <v>0.31226999</v>
      </c>
      <c r="D45">
        <v>34.435001370000002</v>
      </c>
      <c r="E45">
        <v>0.25810999000000001</v>
      </c>
      <c r="F45">
        <v>37.326000209999997</v>
      </c>
      <c r="G45">
        <v>0.61240000000000006</v>
      </c>
      <c r="H45">
        <v>30.771999359999999</v>
      </c>
      <c r="J45" s="2">
        <f>TREND(Calibration!$A$2:$A$4,Calibration!$B$2:$B$4,C45)</f>
        <v>357.26990176566665</v>
      </c>
      <c r="K45" s="2">
        <f>TREND(Calibration!$A$2:$A$4,Calibration!$C$2:$C$4,E45)</f>
        <v>498.65127582883747</v>
      </c>
      <c r="L45" s="2">
        <f>TREND(Calibration!$A$2:$A$4,Calibration!$D$2:$D$4,G45)</f>
        <v>446.90788927134668</v>
      </c>
    </row>
    <row r="46" spans="1:12" x14ac:dyDescent="0.25">
      <c r="A46">
        <v>218619</v>
      </c>
      <c r="B46">
        <v>14.989000320000001</v>
      </c>
      <c r="C46">
        <v>0.31200000999999999</v>
      </c>
      <c r="D46">
        <v>34.435001370000002</v>
      </c>
      <c r="E46">
        <v>0.25871</v>
      </c>
      <c r="F46">
        <v>37.338001249999998</v>
      </c>
      <c r="G46">
        <v>0.6038</v>
      </c>
      <c r="H46">
        <v>30.69499969</v>
      </c>
      <c r="J46" s="2">
        <f>TREND(Calibration!$A$2:$A$4,Calibration!$B$2:$B$4,C46)</f>
        <v>356.07591395179929</v>
      </c>
      <c r="K46" s="2">
        <f>TREND(Calibration!$A$2:$A$4,Calibration!$C$2:$C$4,E46)</f>
        <v>503.33532802287755</v>
      </c>
      <c r="L46" s="2">
        <f>TREND(Calibration!$A$2:$A$4,Calibration!$D$2:$D$4,G46)</f>
        <v>440.81319467120824</v>
      </c>
    </row>
    <row r="47" spans="1:12" x14ac:dyDescent="0.25">
      <c r="A47">
        <v>223627</v>
      </c>
      <c r="B47">
        <v>15.06299973</v>
      </c>
      <c r="C47">
        <v>0.31</v>
      </c>
      <c r="D47">
        <v>34.416000369999999</v>
      </c>
      <c r="E47">
        <v>0.25903000999999998</v>
      </c>
      <c r="F47">
        <v>37.326000209999997</v>
      </c>
      <c r="G47">
        <v>0.60540002999999998</v>
      </c>
      <c r="H47">
        <v>30.75</v>
      </c>
      <c r="J47" s="2">
        <f>TREND(Calibration!$A$2:$A$4,Calibration!$B$2:$B$4,C47)</f>
        <v>347.23086036407744</v>
      </c>
      <c r="K47" s="2">
        <f>TREND(Calibration!$A$2:$A$4,Calibration!$C$2:$C$4,E47)</f>
        <v>505.83352562394202</v>
      </c>
      <c r="L47" s="2">
        <f>TREND(Calibration!$A$2:$A$4,Calibration!$D$2:$D$4,G47)</f>
        <v>441.94711260156396</v>
      </c>
    </row>
    <row r="48" spans="1:12" x14ac:dyDescent="0.25">
      <c r="A48">
        <v>228618</v>
      </c>
      <c r="B48">
        <v>15.07299995</v>
      </c>
      <c r="C48">
        <v>0.30724998999999997</v>
      </c>
      <c r="D48">
        <v>34.448001859999998</v>
      </c>
      <c r="E48">
        <v>0.25935000000000002</v>
      </c>
      <c r="F48">
        <v>37.326000209999997</v>
      </c>
      <c r="G48">
        <v>0.60750002000000003</v>
      </c>
      <c r="H48">
        <v>30.701999659999998</v>
      </c>
      <c r="J48" s="2">
        <f>TREND(Calibration!$A$2:$A$4,Calibration!$B$2:$B$4,C48)</f>
        <v>335.0689282653525</v>
      </c>
      <c r="K48" s="2">
        <f>TREND(Calibration!$A$2:$A$4,Calibration!$C$2:$C$4,E48)</f>
        <v>508.33156709253603</v>
      </c>
      <c r="L48" s="2">
        <f>TREND(Calibration!$A$2:$A$4,Calibration!$D$2:$D$4,G48)</f>
        <v>443.43534489381335</v>
      </c>
    </row>
    <row r="49" spans="1:12" x14ac:dyDescent="0.25">
      <c r="A49">
        <v>233623</v>
      </c>
      <c r="B49">
        <v>15.06700039</v>
      </c>
      <c r="C49">
        <v>0.30935001000000001</v>
      </c>
      <c r="D49">
        <v>34.4640007</v>
      </c>
      <c r="E49">
        <v>0.25973001000000001</v>
      </c>
      <c r="F49">
        <v>37.321998600000001</v>
      </c>
      <c r="G49">
        <v>0.60540002999999998</v>
      </c>
      <c r="H49">
        <v>30.743999479999999</v>
      </c>
      <c r="J49" s="2">
        <f>TREND(Calibration!$A$2:$A$4,Calibration!$B$2:$B$4,C49)</f>
        <v>344.356276546255</v>
      </c>
      <c r="K49" s="2">
        <f>TREND(Calibration!$A$2:$A$4,Calibration!$C$2:$C$4,E49)</f>
        <v>511.29816210638114</v>
      </c>
      <c r="L49" s="2">
        <f>TREND(Calibration!$A$2:$A$4,Calibration!$D$2:$D$4,G49)</f>
        <v>441.94711260156396</v>
      </c>
    </row>
    <row r="50" spans="1:12" x14ac:dyDescent="0.25">
      <c r="A50">
        <v>238619</v>
      </c>
      <c r="B50">
        <v>15.07299995</v>
      </c>
      <c r="C50">
        <v>0.31038000999999998</v>
      </c>
      <c r="D50">
        <v>34.435001370000002</v>
      </c>
      <c r="E50">
        <v>0.26071</v>
      </c>
      <c r="F50">
        <v>37.391998289999997</v>
      </c>
      <c r="G50">
        <v>0.61830001999999995</v>
      </c>
      <c r="H50">
        <v>30.73699951</v>
      </c>
      <c r="J50" s="2">
        <f>TREND(Calibration!$A$2:$A$4,Calibration!$B$2:$B$4,C50)</f>
        <v>348.91145636803253</v>
      </c>
      <c r="K50" s="2">
        <f>TREND(Calibration!$A$2:$A$4,Calibration!$C$2:$C$4,E50)</f>
        <v>518.94857511555983</v>
      </c>
      <c r="L50" s="2">
        <f>TREND(Calibration!$A$2:$A$4,Calibration!$D$2:$D$4,G50)</f>
        <v>451.08914741491731</v>
      </c>
    </row>
    <row r="51" spans="1:12" x14ac:dyDescent="0.25">
      <c r="A51">
        <v>243703</v>
      </c>
      <c r="B51">
        <v>15.057000159999999</v>
      </c>
      <c r="C51">
        <v>0.31779000000000002</v>
      </c>
      <c r="D51">
        <v>34.4640007</v>
      </c>
      <c r="E51">
        <v>0.26102998999999999</v>
      </c>
      <c r="F51">
        <v>37.356998439999998</v>
      </c>
      <c r="G51">
        <v>0.61669998999999998</v>
      </c>
      <c r="H51">
        <v>30.708000179999999</v>
      </c>
      <c r="J51" s="2">
        <f>TREND(Calibration!$A$2:$A$4,Calibration!$B$2:$B$4,C51)</f>
        <v>381.68217183169645</v>
      </c>
      <c r="K51" s="2">
        <f>TREND(Calibration!$A$2:$A$4,Calibration!$C$2:$C$4,E51)</f>
        <v>521.44661658415339</v>
      </c>
      <c r="L51" s="2">
        <f>TREND(Calibration!$A$2:$A$4,Calibration!$D$2:$D$4,G51)</f>
        <v>449.95522948456158</v>
      </c>
    </row>
    <row r="52" spans="1:12" x14ac:dyDescent="0.25">
      <c r="A52">
        <v>248618</v>
      </c>
      <c r="B52">
        <v>15.00199986</v>
      </c>
      <c r="C52">
        <v>0.31075998999999999</v>
      </c>
      <c r="D52">
        <v>34.431999210000001</v>
      </c>
      <c r="E52">
        <v>0.26102998999999999</v>
      </c>
      <c r="F52">
        <v>37.351001740000001</v>
      </c>
      <c r="G52">
        <v>0.61350000000000005</v>
      </c>
      <c r="H52">
        <v>30.659999849999998</v>
      </c>
      <c r="J52" s="2">
        <f>TREND(Calibration!$A$2:$A$4,Calibration!$B$2:$B$4,C52)</f>
        <v>350.59191969684707</v>
      </c>
      <c r="K52" s="2">
        <f>TREND(Calibration!$A$2:$A$4,Calibration!$C$2:$C$4,E52)</f>
        <v>521.44661658415339</v>
      </c>
      <c r="L52" s="2">
        <f>TREND(Calibration!$A$2:$A$4,Calibration!$D$2:$D$4,G52)</f>
        <v>447.68744323182943</v>
      </c>
    </row>
    <row r="53" spans="1:12" x14ac:dyDescent="0.25">
      <c r="A53">
        <v>253618</v>
      </c>
      <c r="B53">
        <v>14.972000120000001</v>
      </c>
      <c r="C53">
        <v>0.31178999000000002</v>
      </c>
      <c r="D53">
        <v>34.453998570000003</v>
      </c>
      <c r="E53">
        <v>0.26168001000000002</v>
      </c>
      <c r="F53">
        <v>37.36000061</v>
      </c>
      <c r="G53">
        <v>0.61830001999999995</v>
      </c>
      <c r="H53">
        <v>30.68899918</v>
      </c>
      <c r="J53" s="2">
        <f>TREND(Calibration!$A$2:$A$4,Calibration!$B$2:$B$4,C53)</f>
        <v>355.14709951862483</v>
      </c>
      <c r="K53" s="2">
        <f>TREND(Calibration!$A$2:$A$4,Calibration!$C$2:$C$4,E53)</f>
        <v>526.52107802174646</v>
      </c>
      <c r="L53" s="2">
        <f>TREND(Calibration!$A$2:$A$4,Calibration!$D$2:$D$4,G53)</f>
        <v>451.08914741491731</v>
      </c>
    </row>
    <row r="54" spans="1:12" x14ac:dyDescent="0.25">
      <c r="A54">
        <v>258621</v>
      </c>
      <c r="B54">
        <v>14.897999759999999</v>
      </c>
      <c r="C54">
        <v>0.31444000999999999</v>
      </c>
      <c r="D54">
        <v>34.460998539999999</v>
      </c>
      <c r="E54">
        <v>0.26205999000000002</v>
      </c>
      <c r="F54">
        <v>37.338001249999998</v>
      </c>
      <c r="G54">
        <v>0.61019999000000003</v>
      </c>
      <c r="H54">
        <v>30.631000520000001</v>
      </c>
      <c r="J54" s="2">
        <f>TREND(Calibration!$A$2:$A$4,Calibration!$B$2:$B$4,C54)</f>
        <v>366.86682537426259</v>
      </c>
      <c r="K54" s="2">
        <f>TREND(Calibration!$A$2:$A$4,Calibration!$C$2:$C$4,E54)</f>
        <v>529.48743883688508</v>
      </c>
      <c r="L54" s="2">
        <f>TREND(Calibration!$A$2:$A$4,Calibration!$D$2:$D$4,G54)</f>
        <v>445.34877426352682</v>
      </c>
    </row>
    <row r="55" spans="1:12" x14ac:dyDescent="0.25">
      <c r="A55">
        <v>263750</v>
      </c>
      <c r="B55">
        <v>14.934000019999999</v>
      </c>
      <c r="C55">
        <v>0.31481000999999997</v>
      </c>
      <c r="D55">
        <v>34.4640007</v>
      </c>
      <c r="E55">
        <v>0.26227</v>
      </c>
      <c r="F55">
        <v>37.35400009</v>
      </c>
      <c r="G55">
        <v>0.62</v>
      </c>
      <c r="H55">
        <v>30.701999659999998</v>
      </c>
      <c r="J55" s="2">
        <f>TREND(Calibration!$A$2:$A$4,Calibration!$B$2:$B$4,C55)</f>
        <v>368.50315210635745</v>
      </c>
      <c r="K55" s="2">
        <f>TREND(Calibration!$A$2:$A$4,Calibration!$C$2:$C$4,E55)</f>
        <v>531.12690784785218</v>
      </c>
      <c r="L55" s="2">
        <f>TREND(Calibration!$A$2:$A$4,Calibration!$D$2:$D$4,G55)</f>
        <v>452.29389845286425</v>
      </c>
    </row>
    <row r="56" spans="1:12" x14ac:dyDescent="0.25">
      <c r="A56">
        <v>268619</v>
      </c>
      <c r="B56">
        <v>14.99800014</v>
      </c>
      <c r="C56">
        <v>0.31373000000000001</v>
      </c>
      <c r="D56">
        <v>34.444999690000003</v>
      </c>
      <c r="E56">
        <v>0.26265000999999999</v>
      </c>
      <c r="F56">
        <v>37.332000729999997</v>
      </c>
      <c r="G56">
        <v>0.62159997</v>
      </c>
      <c r="H56">
        <v>30.743999479999999</v>
      </c>
      <c r="J56" s="2">
        <f>TREND(Calibration!$A$2:$A$4,Calibration!$B$2:$B$4,C56)</f>
        <v>363.72680282546617</v>
      </c>
      <c r="K56" s="2">
        <f>TREND(Calibration!$A$2:$A$4,Calibration!$C$2:$C$4,E56)</f>
        <v>534.09350286169706</v>
      </c>
      <c r="L56" s="2">
        <f>TREND(Calibration!$A$2:$A$4,Calibration!$D$2:$D$4,G56)</f>
        <v>453.42777386209485</v>
      </c>
    </row>
    <row r="57" spans="1:12" x14ac:dyDescent="0.25">
      <c r="A57">
        <v>273676</v>
      </c>
      <c r="B57">
        <v>15.04399967</v>
      </c>
      <c r="C57">
        <v>0.31821999000000001</v>
      </c>
      <c r="D57">
        <v>34.521999360000002</v>
      </c>
      <c r="E57">
        <v>0.26329999999999998</v>
      </c>
      <c r="F57">
        <v>37.334999080000003</v>
      </c>
      <c r="G57">
        <v>0.61619997000000004</v>
      </c>
      <c r="H57">
        <v>30.68600082</v>
      </c>
      <c r="J57" s="2">
        <f>TREND(Calibration!$A$2:$A$4,Calibration!$B$2:$B$4,C57)</f>
        <v>383.58380461962474</v>
      </c>
      <c r="K57" s="2">
        <f>TREND(Calibration!$A$2:$A$4,Calibration!$C$2:$C$4,E57)</f>
        <v>539.16773010058319</v>
      </c>
      <c r="L57" s="2">
        <f>TREND(Calibration!$A$2:$A$4,Calibration!$D$2:$D$4,G57)</f>
        <v>449.6008726015429</v>
      </c>
    </row>
    <row r="58" spans="1:12" x14ac:dyDescent="0.25">
      <c r="A58">
        <v>278670</v>
      </c>
      <c r="B58">
        <v>15.12800026</v>
      </c>
      <c r="C58">
        <v>0.31707998999999998</v>
      </c>
      <c r="D58">
        <v>34.525001529999997</v>
      </c>
      <c r="E58">
        <v>0.26357001000000002</v>
      </c>
      <c r="F58">
        <v>37.338001249999998</v>
      </c>
      <c r="G58">
        <v>0.61669998999999998</v>
      </c>
      <c r="H58">
        <v>30.69499969</v>
      </c>
      <c r="J58" s="2">
        <f>TREND(Calibration!$A$2:$A$4,Calibration!$B$2:$B$4,C58)</f>
        <v>378.5421492828998</v>
      </c>
      <c r="K58" s="2">
        <f>TREND(Calibration!$A$2:$A$4,Calibration!$C$2:$C$4,E58)</f>
        <v>541.27559652433115</v>
      </c>
      <c r="L58" s="2">
        <f>TREND(Calibration!$A$2:$A$4,Calibration!$D$2:$D$4,G58)</f>
        <v>449.95522948456158</v>
      </c>
    </row>
    <row r="59" spans="1:12" x14ac:dyDescent="0.25">
      <c r="A59">
        <v>283620</v>
      </c>
      <c r="B59">
        <v>15.15400028</v>
      </c>
      <c r="C59">
        <v>0.31617001</v>
      </c>
      <c r="D59">
        <v>34.473999020000001</v>
      </c>
      <c r="E59">
        <v>0.26427001</v>
      </c>
      <c r="F59">
        <v>37.347999569999999</v>
      </c>
      <c r="G59">
        <v>0.62480002999999995</v>
      </c>
      <c r="H59">
        <v>30.666999820000001</v>
      </c>
      <c r="J59" s="2">
        <f>TREND(Calibration!$A$2:$A$4,Calibration!$B$2:$B$4,C59)</f>
        <v>374.51775847297654</v>
      </c>
      <c r="K59" s="2">
        <f>TREND(Calibration!$A$2:$A$4,Calibration!$C$2:$C$4,E59)</f>
        <v>546.74023300677004</v>
      </c>
      <c r="L59" s="2">
        <f>TREND(Calibration!$A$2:$A$4,Calibration!$D$2:$D$4,G59)</f>
        <v>455.6956097228063</v>
      </c>
    </row>
    <row r="60" spans="1:12" x14ac:dyDescent="0.25">
      <c r="A60">
        <v>288625</v>
      </c>
      <c r="B60">
        <v>15.118000029999999</v>
      </c>
      <c r="C60">
        <v>0.31898000999999998</v>
      </c>
      <c r="D60">
        <v>34.47000122</v>
      </c>
      <c r="E60">
        <v>0.26416001</v>
      </c>
      <c r="F60">
        <v>37.36000061</v>
      </c>
      <c r="G60">
        <v>0.63239997999999997</v>
      </c>
      <c r="H60">
        <v>30.75300026</v>
      </c>
      <c r="J60" s="2">
        <f>TREND(Calibration!$A$2:$A$4,Calibration!$B$2:$B$4,C60)</f>
        <v>386.94499662753469</v>
      </c>
      <c r="K60" s="2">
        <f>TREND(Calibration!$A$2:$A$4,Calibration!$C$2:$C$4,E60)</f>
        <v>545.88150441667244</v>
      </c>
      <c r="L60" s="2">
        <f>TREND(Calibration!$A$2:$A$4,Calibration!$D$2:$D$4,G60)</f>
        <v>461.08158347005303</v>
      </c>
    </row>
    <row r="61" spans="1:12" x14ac:dyDescent="0.25">
      <c r="A61">
        <v>293706</v>
      </c>
      <c r="B61">
        <v>15.036999700000001</v>
      </c>
      <c r="C61">
        <v>0.31005999000000001</v>
      </c>
      <c r="D61">
        <v>34.483001710000003</v>
      </c>
      <c r="E61">
        <v>0.26389000000000001</v>
      </c>
      <c r="F61">
        <v>37.340999600000004</v>
      </c>
      <c r="G61">
        <v>0.62540001000000001</v>
      </c>
      <c r="H61">
        <v>30.679000850000001</v>
      </c>
      <c r="J61" s="2">
        <f>TREND(Calibration!$A$2:$A$4,Calibration!$B$2:$B$4,C61)</f>
        <v>347.49616641991088</v>
      </c>
      <c r="K61" s="2">
        <f>TREND(Calibration!$A$2:$A$4,Calibration!$C$2:$C$4,E61)</f>
        <v>543.77363799292493</v>
      </c>
      <c r="L61" s="2">
        <f>TREND(Calibration!$A$2:$A$4,Calibration!$D$2:$D$4,G61)</f>
        <v>456.12080680027043</v>
      </c>
    </row>
    <row r="62" spans="1:12" x14ac:dyDescent="0.25">
      <c r="A62">
        <v>298626</v>
      </c>
      <c r="B62">
        <v>15.036999700000001</v>
      </c>
      <c r="C62">
        <v>0.31806001</v>
      </c>
      <c r="D62">
        <v>34.457000729999997</v>
      </c>
      <c r="E62">
        <v>0.26486999</v>
      </c>
      <c r="F62">
        <v>37.35400009</v>
      </c>
      <c r="G62">
        <v>0.63450002999999999</v>
      </c>
      <c r="H62">
        <v>30.69199944</v>
      </c>
      <c r="J62" s="2">
        <f>TREND(Calibration!$A$2:$A$4,Calibration!$B$2:$B$4,C62)</f>
        <v>382.87629232070435</v>
      </c>
      <c r="K62" s="2">
        <f>TREND(Calibration!$A$2:$A$4,Calibration!$C$2:$C$4,E62)</f>
        <v>551.4240510021034</v>
      </c>
      <c r="L62" s="2">
        <f>TREND(Calibration!$A$2:$A$4,Calibration!$D$2:$D$4,G62)</f>
        <v>462.56985828342755</v>
      </c>
    </row>
    <row r="63" spans="1:12" x14ac:dyDescent="0.25">
      <c r="A63">
        <v>303618</v>
      </c>
      <c r="B63">
        <v>15.00800037</v>
      </c>
      <c r="C63">
        <v>0.31584001</v>
      </c>
      <c r="D63">
        <v>34.4640007</v>
      </c>
      <c r="E63">
        <v>0.26552000999999997</v>
      </c>
      <c r="F63">
        <v>37.334999080000003</v>
      </c>
      <c r="G63">
        <v>0.62809998</v>
      </c>
      <c r="H63">
        <v>30.670000080000001</v>
      </c>
      <c r="J63" s="2">
        <f>TREND(Calibration!$A$2:$A$4,Calibration!$B$2:$B$4,C63)</f>
        <v>373.0583319281352</v>
      </c>
      <c r="K63" s="2">
        <f>TREND(Calibration!$A$2:$A$4,Calibration!$C$2:$C$4,E63)</f>
        <v>556.49851243969601</v>
      </c>
      <c r="L63" s="2">
        <f>TREND(Calibration!$A$2:$A$4,Calibration!$D$2:$D$4,G63)</f>
        <v>458.03423616998384</v>
      </c>
    </row>
    <row r="64" spans="1:12" x14ac:dyDescent="0.25">
      <c r="A64">
        <v>308619</v>
      </c>
      <c r="B64">
        <v>15.010999679999999</v>
      </c>
      <c r="C64">
        <v>0.31378999000000002</v>
      </c>
      <c r="D64">
        <v>34.483001710000003</v>
      </c>
      <c r="E64">
        <v>0.26552000999999997</v>
      </c>
      <c r="F64">
        <v>37.312999730000001</v>
      </c>
      <c r="G64">
        <v>0.62159997</v>
      </c>
      <c r="H64">
        <v>30.659999849999998</v>
      </c>
      <c r="J64" s="2">
        <f>TREND(Calibration!$A$2:$A$4,Calibration!$B$2:$B$4,C64)</f>
        <v>363.99210888129983</v>
      </c>
      <c r="K64" s="2">
        <f>TREND(Calibration!$A$2:$A$4,Calibration!$C$2:$C$4,E64)</f>
        <v>556.49851243969601</v>
      </c>
      <c r="L64" s="2">
        <f>TREND(Calibration!$A$2:$A$4,Calibration!$D$2:$D$4,G64)</f>
        <v>453.42777386209485</v>
      </c>
    </row>
    <row r="65" spans="1:12" x14ac:dyDescent="0.25">
      <c r="A65">
        <v>313618</v>
      </c>
      <c r="B65">
        <v>15.06299973</v>
      </c>
      <c r="C65">
        <v>0.31426999</v>
      </c>
      <c r="D65">
        <v>34.466999049999998</v>
      </c>
      <c r="E65">
        <v>0.26583999000000003</v>
      </c>
      <c r="F65">
        <v>37.303001399999999</v>
      </c>
      <c r="G65">
        <v>0.62699996999999996</v>
      </c>
      <c r="H65">
        <v>30.659999849999998</v>
      </c>
      <c r="J65" s="2">
        <f>TREND(Calibration!$A$2:$A$4,Calibration!$B$2:$B$4,C65)</f>
        <v>366.11491112834165</v>
      </c>
      <c r="K65" s="2">
        <f>TREND(Calibration!$A$2:$A$4,Calibration!$C$2:$C$4,E65)</f>
        <v>558.99647584205491</v>
      </c>
      <c r="L65" s="2">
        <f>TREND(Calibration!$A$2:$A$4,Calibration!$D$2:$D$4,G65)</f>
        <v>457.25467512264686</v>
      </c>
    </row>
    <row r="66" spans="1:12" x14ac:dyDescent="0.25">
      <c r="A66">
        <v>318625</v>
      </c>
      <c r="B66">
        <v>15.163999560000001</v>
      </c>
      <c r="C66">
        <v>0.31514001000000003</v>
      </c>
      <c r="D66">
        <v>34.4640007</v>
      </c>
      <c r="E66">
        <v>0.26557001000000002</v>
      </c>
      <c r="F66">
        <v>37.316001890000003</v>
      </c>
      <c r="G66">
        <v>0.62639999000000002</v>
      </c>
      <c r="H66">
        <v>30.646999359999999</v>
      </c>
      <c r="J66" s="2">
        <f>TREND(Calibration!$A$2:$A$4,Calibration!$B$2:$B$4,C66)</f>
        <v>369.96257865119901</v>
      </c>
      <c r="K66" s="2">
        <f>TREND(Calibration!$A$2:$A$4,Calibration!$C$2:$C$4,E66)</f>
        <v>556.88884361701344</v>
      </c>
      <c r="L66" s="2">
        <f>TREND(Calibration!$A$2:$A$4,Calibration!$D$2:$D$4,G66)</f>
        <v>456.82947804518278</v>
      </c>
    </row>
    <row r="67" spans="1:12" x14ac:dyDescent="0.25">
      <c r="A67">
        <v>323619</v>
      </c>
      <c r="B67">
        <v>15.239000320000001</v>
      </c>
      <c r="C67">
        <v>0.31486999999999998</v>
      </c>
      <c r="D67">
        <v>34.431999210000001</v>
      </c>
      <c r="E67">
        <v>0.26453999</v>
      </c>
      <c r="F67">
        <v>37.340999600000004</v>
      </c>
      <c r="G67">
        <v>0.63940001000000002</v>
      </c>
      <c r="H67">
        <v>30.75</v>
      </c>
      <c r="J67" s="2">
        <f>TREND(Calibration!$A$2:$A$4,Calibration!$B$2:$B$4,C67)</f>
        <v>368.76845816219088</v>
      </c>
      <c r="K67" s="2">
        <f>TREND(Calibration!$A$2:$A$4,Calibration!$C$2:$C$4,E67)</f>
        <v>548.84786523181106</v>
      </c>
      <c r="L67" s="2">
        <f>TREND(Calibration!$A$2:$A$4,Calibration!$D$2:$D$4,G67)</f>
        <v>466.04240266096082</v>
      </c>
    </row>
    <row r="68" spans="1:12" x14ac:dyDescent="0.25">
      <c r="A68">
        <v>328625</v>
      </c>
      <c r="B68">
        <v>15.24800014</v>
      </c>
      <c r="C68">
        <v>0.31071000999999998</v>
      </c>
      <c r="D68">
        <v>34.473999020000001</v>
      </c>
      <c r="E68">
        <v>0.26291998999999999</v>
      </c>
      <c r="F68">
        <v>37.334999080000003</v>
      </c>
      <c r="G68">
        <v>0.63620001000000004</v>
      </c>
      <c r="H68">
        <v>30.778999330000001</v>
      </c>
      <c r="J68" s="2">
        <f>TREND(Calibration!$A$2:$A$4,Calibration!$B$2:$B$4,C68)</f>
        <v>350.37088291287387</v>
      </c>
      <c r="K68" s="2">
        <f>TREND(Calibration!$A$2:$A$4,Calibration!$C$2:$C$4,E68)</f>
        <v>536.20113508673853</v>
      </c>
      <c r="L68" s="2">
        <f>TREND(Calibration!$A$2:$A$4,Calibration!$D$2:$D$4,G68)</f>
        <v>463.77460932137444</v>
      </c>
    </row>
    <row r="69" spans="1:12" x14ac:dyDescent="0.25">
      <c r="A69">
        <v>333629</v>
      </c>
      <c r="B69">
        <v>15.20300007</v>
      </c>
      <c r="C69">
        <v>0.31075998999999999</v>
      </c>
      <c r="D69">
        <v>34.483001710000003</v>
      </c>
      <c r="E69">
        <v>0.26298000999999999</v>
      </c>
      <c r="F69">
        <v>37.356998439999998</v>
      </c>
      <c r="G69">
        <v>0.63620001000000004</v>
      </c>
      <c r="H69">
        <v>30.704999919999999</v>
      </c>
      <c r="J69" s="2">
        <f>TREND(Calibration!$A$2:$A$4,Calibration!$B$2:$B$4,C69)</f>
        <v>350.59191969684707</v>
      </c>
      <c r="K69" s="2">
        <f>TREND(Calibration!$A$2:$A$4,Calibration!$C$2:$C$4,E69)</f>
        <v>536.66968863198986</v>
      </c>
      <c r="L69" s="2">
        <f>TREND(Calibration!$A$2:$A$4,Calibration!$D$2:$D$4,G69)</f>
        <v>463.77460932137444</v>
      </c>
    </row>
    <row r="70" spans="1:12" x14ac:dyDescent="0.25">
      <c r="A70">
        <v>338654</v>
      </c>
      <c r="B70">
        <v>15.19999981</v>
      </c>
      <c r="C70">
        <v>0.31038000999999998</v>
      </c>
      <c r="D70">
        <v>34.47000122</v>
      </c>
      <c r="E70">
        <v>0.26298000999999999</v>
      </c>
      <c r="F70">
        <v>37.351001740000001</v>
      </c>
      <c r="G70">
        <v>0.64259999999999995</v>
      </c>
      <c r="H70">
        <v>30.81100082</v>
      </c>
      <c r="J70" s="2">
        <f>TREND(Calibration!$A$2:$A$4,Calibration!$B$2:$B$4,C70)</f>
        <v>348.91145636803253</v>
      </c>
      <c r="K70" s="2">
        <f>TREND(Calibration!$A$2:$A$4,Calibration!$C$2:$C$4,E70)</f>
        <v>536.66968863198986</v>
      </c>
      <c r="L70" s="2">
        <f>TREND(Calibration!$A$2:$A$4,Calibration!$D$2:$D$4,G70)</f>
        <v>468.31018891369297</v>
      </c>
    </row>
    <row r="71" spans="1:12" x14ac:dyDescent="0.25">
      <c r="A71">
        <v>343618</v>
      </c>
      <c r="B71">
        <v>15.18700027</v>
      </c>
      <c r="C71">
        <v>0.31206</v>
      </c>
      <c r="D71">
        <v>34.486000060000002</v>
      </c>
      <c r="E71">
        <v>0.2626</v>
      </c>
      <c r="F71">
        <v>37.36000061</v>
      </c>
      <c r="G71">
        <v>0.64319998</v>
      </c>
      <c r="H71">
        <v>30.81699944</v>
      </c>
      <c r="J71" s="2">
        <f>TREND(Calibration!$A$2:$A$4,Calibration!$B$2:$B$4,C71)</f>
        <v>356.34122000763273</v>
      </c>
      <c r="K71" s="2">
        <f>TREND(Calibration!$A$2:$A$4,Calibration!$C$2:$C$4,E71)</f>
        <v>533.70309361814475</v>
      </c>
      <c r="L71" s="2">
        <f>TREND(Calibration!$A$2:$A$4,Calibration!$D$2:$D$4,G71)</f>
        <v>468.73538599115705</v>
      </c>
    </row>
    <row r="72" spans="1:12" x14ac:dyDescent="0.25">
      <c r="A72">
        <v>348620</v>
      </c>
      <c r="B72">
        <v>15.13099957</v>
      </c>
      <c r="C72">
        <v>0.31016999000000001</v>
      </c>
      <c r="D72">
        <v>34.473999020000001</v>
      </c>
      <c r="E72">
        <v>0.26233000000000001</v>
      </c>
      <c r="F72">
        <v>37.380001069999999</v>
      </c>
      <c r="G72">
        <v>0.64700000999999996</v>
      </c>
      <c r="H72">
        <v>30.731000900000002</v>
      </c>
      <c r="J72" s="2">
        <f>TREND(Calibration!$A$2:$A$4,Calibration!$B$2:$B$4,C72)</f>
        <v>347.98264193485807</v>
      </c>
      <c r="K72" s="2">
        <f>TREND(Calibration!$A$2:$A$4,Calibration!$C$2:$C$4,E72)</f>
        <v>531.59530526063259</v>
      </c>
      <c r="L72" s="2">
        <f>TREND(Calibration!$A$2:$A$4,Calibration!$D$2:$D$4,G72)</f>
        <v>471.4284118424784</v>
      </c>
    </row>
    <row r="73" spans="1:12" x14ac:dyDescent="0.25">
      <c r="A73">
        <v>353715</v>
      </c>
      <c r="B73">
        <v>15.083000180000001</v>
      </c>
      <c r="C73">
        <v>0.31102999999999997</v>
      </c>
      <c r="D73">
        <v>34.466999049999998</v>
      </c>
      <c r="E73">
        <v>0.26298000999999999</v>
      </c>
      <c r="F73">
        <v>37.312999730000001</v>
      </c>
      <c r="G73">
        <v>0.64099996999999997</v>
      </c>
      <c r="H73">
        <v>30.73399925</v>
      </c>
      <c r="J73" s="2">
        <f>TREND(Calibration!$A$2:$A$4,Calibration!$B$2:$B$4,C73)</f>
        <v>351.78604018585497</v>
      </c>
      <c r="K73" s="2">
        <f>TREND(Calibration!$A$2:$A$4,Calibration!$C$2:$C$4,E73)</f>
        <v>536.66968863198986</v>
      </c>
      <c r="L73" s="2">
        <f>TREND(Calibration!$A$2:$A$4,Calibration!$D$2:$D$4,G73)</f>
        <v>467.17627098333719</v>
      </c>
    </row>
    <row r="74" spans="1:12" x14ac:dyDescent="0.25">
      <c r="A74">
        <v>358718</v>
      </c>
      <c r="B74">
        <v>15.088999749999999</v>
      </c>
      <c r="C74">
        <v>0.31173000000000001</v>
      </c>
      <c r="D74">
        <v>34.451000209999997</v>
      </c>
      <c r="E74">
        <v>0.26298000999999999</v>
      </c>
      <c r="F74">
        <v>37.375999450000002</v>
      </c>
      <c r="G74">
        <v>0.65780002000000004</v>
      </c>
      <c r="H74">
        <v>30.75300026</v>
      </c>
      <c r="J74" s="2">
        <f>TREND(Calibration!$A$2:$A$4,Calibration!$B$2:$B$4,C74)</f>
        <v>354.88179346279139</v>
      </c>
      <c r="K74" s="2">
        <f>TREND(Calibration!$A$2:$A$4,Calibration!$C$2:$C$4,E74)</f>
        <v>536.66968863198986</v>
      </c>
      <c r="L74" s="2">
        <f>TREND(Calibration!$A$2:$A$4,Calibration!$D$2:$D$4,G74)</f>
        <v>479.08222145043663</v>
      </c>
    </row>
    <row r="75" spans="1:12" x14ac:dyDescent="0.25">
      <c r="A75">
        <v>363620</v>
      </c>
      <c r="B75">
        <v>15.05000019</v>
      </c>
      <c r="C75">
        <v>0.31681000999999998</v>
      </c>
      <c r="D75">
        <v>34.483001710000003</v>
      </c>
      <c r="E75">
        <v>0.26357001000000002</v>
      </c>
      <c r="F75">
        <v>37.369998930000001</v>
      </c>
      <c r="G75">
        <v>0.65670002000000005</v>
      </c>
      <c r="H75">
        <v>30.743999479999999</v>
      </c>
      <c r="J75" s="2">
        <f>TREND(Calibration!$A$2:$A$4,Calibration!$B$2:$B$4,C75)</f>
        <v>377.34816146903245</v>
      </c>
      <c r="K75" s="2">
        <f>TREND(Calibration!$A$2:$A$4,Calibration!$C$2:$C$4,E75)</f>
        <v>541.27559652433115</v>
      </c>
      <c r="L75" s="2">
        <f>TREND(Calibration!$A$2:$A$4,Calibration!$D$2:$D$4,G75)</f>
        <v>478.30266748995382</v>
      </c>
    </row>
    <row r="76" spans="1:12" x14ac:dyDescent="0.25">
      <c r="A76">
        <v>368618</v>
      </c>
      <c r="B76">
        <v>15.00800037</v>
      </c>
      <c r="C76">
        <v>0.31448999</v>
      </c>
      <c r="D76">
        <v>34.483001710000003</v>
      </c>
      <c r="E76">
        <v>0.26357001000000002</v>
      </c>
      <c r="F76">
        <v>37.34500122</v>
      </c>
      <c r="G76">
        <v>0.64800000000000002</v>
      </c>
      <c r="H76">
        <v>30.708000179999999</v>
      </c>
      <c r="J76" s="2">
        <f>TREND(Calibration!$A$2:$A$4,Calibration!$B$2:$B$4,C76)</f>
        <v>367.08786215823579</v>
      </c>
      <c r="K76" s="2">
        <f>TREND(Calibration!$A$2:$A$4,Calibration!$C$2:$C$4,E76)</f>
        <v>541.27559652433115</v>
      </c>
      <c r="L76" s="2">
        <f>TREND(Calibration!$A$2:$A$4,Calibration!$D$2:$D$4,G76)</f>
        <v>472.13709017424497</v>
      </c>
    </row>
    <row r="77" spans="1:12" x14ac:dyDescent="0.25">
      <c r="A77">
        <v>373654</v>
      </c>
      <c r="B77">
        <v>15.06000042</v>
      </c>
      <c r="C77">
        <v>0.31352001000000002</v>
      </c>
      <c r="D77">
        <v>34.453998570000003</v>
      </c>
      <c r="E77">
        <v>0.26351999999999998</v>
      </c>
      <c r="F77">
        <v>37.34500122</v>
      </c>
      <c r="G77">
        <v>0.65880000999999999</v>
      </c>
      <c r="H77">
        <v>30.724000929999999</v>
      </c>
      <c r="J77" s="2">
        <f>TREND(Calibration!$A$2:$A$4,Calibration!$B$2:$B$4,C77)</f>
        <v>362.79812106743225</v>
      </c>
      <c r="K77" s="2">
        <f>TREND(Calibration!$A$2:$A$4,Calibration!$C$2:$C$4,E77)</f>
        <v>540.88518728077838</v>
      </c>
      <c r="L77" s="2">
        <f>TREND(Calibration!$A$2:$A$4,Calibration!$D$2:$D$4,G77)</f>
        <v>479.79089978220316</v>
      </c>
    </row>
    <row r="78" spans="1:12" x14ac:dyDescent="0.25">
      <c r="A78">
        <v>378618</v>
      </c>
      <c r="B78">
        <v>15.036999700000001</v>
      </c>
      <c r="C78">
        <v>0.31071000999999998</v>
      </c>
      <c r="D78">
        <v>34.479999540000001</v>
      </c>
      <c r="E78">
        <v>0.26427001</v>
      </c>
      <c r="F78">
        <v>37.287998199999997</v>
      </c>
      <c r="G78">
        <v>0.64800000000000002</v>
      </c>
      <c r="H78">
        <v>30.701999659999998</v>
      </c>
      <c r="J78" s="2">
        <f>TREND(Calibration!$A$2:$A$4,Calibration!$B$2:$B$4,C78)</f>
        <v>350.37088291287387</v>
      </c>
      <c r="K78" s="2">
        <f>TREND(Calibration!$A$2:$A$4,Calibration!$C$2:$C$4,E78)</f>
        <v>546.74023300677004</v>
      </c>
      <c r="L78" s="2">
        <f>TREND(Calibration!$A$2:$A$4,Calibration!$D$2:$D$4,G78)</f>
        <v>472.13709017424497</v>
      </c>
    </row>
    <row r="79" spans="1:12" x14ac:dyDescent="0.25">
      <c r="A79">
        <v>383618</v>
      </c>
      <c r="B79">
        <v>15.079999920000001</v>
      </c>
      <c r="C79">
        <v>0.31134999000000002</v>
      </c>
      <c r="D79">
        <v>34.493000029999997</v>
      </c>
      <c r="E79">
        <v>0.26486999</v>
      </c>
      <c r="F79">
        <v>37.328998570000003</v>
      </c>
      <c r="G79">
        <v>0.64969999</v>
      </c>
      <c r="H79">
        <v>30.698999400000002</v>
      </c>
      <c r="J79" s="2">
        <f>TREND(Calibration!$A$2:$A$4,Calibration!$B$2:$B$4,C79)</f>
        <v>353.2011974588363</v>
      </c>
      <c r="K79" s="2">
        <f>TREND(Calibration!$A$2:$A$4,Calibration!$C$2:$C$4,E79)</f>
        <v>551.4240510021034</v>
      </c>
      <c r="L79" s="2">
        <f>TREND(Calibration!$A$2:$A$4,Calibration!$D$2:$D$4,G79)</f>
        <v>473.34184829904603</v>
      </c>
    </row>
    <row r="80" spans="1:12" x14ac:dyDescent="0.25">
      <c r="A80">
        <v>388619</v>
      </c>
      <c r="B80">
        <v>15.118000029999999</v>
      </c>
      <c r="C80">
        <v>0.30972999000000001</v>
      </c>
      <c r="D80">
        <v>34.479999540000001</v>
      </c>
      <c r="E80">
        <v>0.26600000000000001</v>
      </c>
      <c r="F80">
        <v>37.299999239999998</v>
      </c>
      <c r="G80">
        <v>0.64370000000000005</v>
      </c>
      <c r="H80">
        <v>30.715000150000002</v>
      </c>
      <c r="J80" s="2">
        <f>TREND(Calibration!$A$2:$A$4,Calibration!$B$2:$B$4,C80)</f>
        <v>346.03673987506954</v>
      </c>
      <c r="K80" s="2">
        <f>TREND(Calibration!$A$2:$A$4,Calibration!$C$2:$C$4,E80)</f>
        <v>560.24561367570482</v>
      </c>
      <c r="L80" s="2">
        <f>TREND(Calibration!$A$2:$A$4,Calibration!$D$2:$D$4,G80)</f>
        <v>469.08974287417584</v>
      </c>
    </row>
    <row r="81" spans="1:12" x14ac:dyDescent="0.25">
      <c r="A81">
        <v>393701</v>
      </c>
      <c r="B81">
        <v>15.114999770000001</v>
      </c>
      <c r="C81">
        <v>0.31064998999999999</v>
      </c>
      <c r="D81">
        <v>34.512001040000001</v>
      </c>
      <c r="E81">
        <v>0.26594999000000002</v>
      </c>
      <c r="F81">
        <v>37.303001399999999</v>
      </c>
      <c r="G81">
        <v>0.65069997000000002</v>
      </c>
      <c r="H81">
        <v>30.760000229999999</v>
      </c>
      <c r="J81" s="2">
        <f>TREND(Calibration!$A$2:$A$4,Calibration!$B$2:$B$4,C81)</f>
        <v>350.10544418189988</v>
      </c>
      <c r="K81" s="2">
        <f>TREND(Calibration!$A$2:$A$4,Calibration!$C$2:$C$4,E81)</f>
        <v>559.85520443215205</v>
      </c>
      <c r="L81" s="2">
        <f>TREND(Calibration!$A$2:$A$4,Calibration!$D$2:$D$4,G81)</f>
        <v>474.05051954395844</v>
      </c>
    </row>
    <row r="82" spans="1:12" x14ac:dyDescent="0.25">
      <c r="A82">
        <v>398618</v>
      </c>
      <c r="B82">
        <v>15.105999949999999</v>
      </c>
      <c r="C82">
        <v>0.31071000999999998</v>
      </c>
      <c r="D82">
        <v>34.483001710000003</v>
      </c>
      <c r="E82">
        <v>0.26552000999999997</v>
      </c>
      <c r="F82">
        <v>37.319000240000001</v>
      </c>
      <c r="G82">
        <v>0.65289998000000005</v>
      </c>
      <c r="H82">
        <v>30.76600075</v>
      </c>
      <c r="J82" s="2">
        <f>TREND(Calibration!$A$2:$A$4,Calibration!$B$2:$B$4,C82)</f>
        <v>350.37088291287387</v>
      </c>
      <c r="K82" s="2">
        <f>TREND(Calibration!$A$2:$A$4,Calibration!$C$2:$C$4,E82)</f>
        <v>556.49851243969601</v>
      </c>
      <c r="L82" s="2">
        <f>TREND(Calibration!$A$2:$A$4,Calibration!$D$2:$D$4,G82)</f>
        <v>475.60963455177824</v>
      </c>
    </row>
    <row r="83" spans="1:12" x14ac:dyDescent="0.25">
      <c r="A83">
        <v>403625</v>
      </c>
      <c r="B83">
        <v>15.114999770000001</v>
      </c>
      <c r="C83">
        <v>0.31102999999999997</v>
      </c>
      <c r="D83">
        <v>34.477001190000003</v>
      </c>
      <c r="E83">
        <v>0.26589000000000002</v>
      </c>
      <c r="F83">
        <v>37.373001100000003</v>
      </c>
      <c r="G83">
        <v>0.67070001000000001</v>
      </c>
      <c r="H83">
        <v>30.781999590000002</v>
      </c>
      <c r="J83" s="2">
        <f>TREND(Calibration!$A$2:$A$4,Calibration!$B$2:$B$4,C83)</f>
        <v>351.78604018585497</v>
      </c>
      <c r="K83" s="2">
        <f>TREND(Calibration!$A$2:$A$4,Calibration!$C$2:$C$4,E83)</f>
        <v>559.38688508560722</v>
      </c>
      <c r="L83" s="2">
        <f>TREND(Calibration!$A$2:$A$4,Calibration!$D$2:$D$4,G83)</f>
        <v>488.22425626378998</v>
      </c>
    </row>
    <row r="84" spans="1:12" x14ac:dyDescent="0.25">
      <c r="A84">
        <v>408618</v>
      </c>
      <c r="B84">
        <v>15.079999920000001</v>
      </c>
      <c r="C84">
        <v>0.30541000000000001</v>
      </c>
      <c r="D84">
        <v>34.495998380000003</v>
      </c>
      <c r="E84">
        <v>0.26583999000000003</v>
      </c>
      <c r="F84">
        <v>37.375999450000002</v>
      </c>
      <c r="G84">
        <v>0.66750001999999997</v>
      </c>
      <c r="H84">
        <v>30.771999359999999</v>
      </c>
      <c r="J84" s="2">
        <f>TREND(Calibration!$A$2:$A$4,Calibration!$B$2:$B$4,C84)</f>
        <v>326.93156387673844</v>
      </c>
      <c r="K84" s="2">
        <f>TREND(Calibration!$A$2:$A$4,Calibration!$C$2:$C$4,E84)</f>
        <v>558.99647584205491</v>
      </c>
      <c r="L84" s="2">
        <f>TREND(Calibration!$A$2:$A$4,Calibration!$D$2:$D$4,G84)</f>
        <v>485.95647001105777</v>
      </c>
    </row>
    <row r="85" spans="1:12" x14ac:dyDescent="0.25">
      <c r="A85">
        <v>413619</v>
      </c>
      <c r="B85">
        <v>15.027999879999999</v>
      </c>
      <c r="C85">
        <v>0.30346000000000001</v>
      </c>
      <c r="D85">
        <v>34.51499939</v>
      </c>
      <c r="E85">
        <v>0.26622000000000001</v>
      </c>
      <c r="F85">
        <v>37.303001399999999</v>
      </c>
      <c r="G85">
        <v>0.66049999000000004</v>
      </c>
      <c r="H85">
        <v>30.756000520000001</v>
      </c>
      <c r="J85" s="2">
        <f>TREND(Calibration!$A$2:$A$4,Calibration!$B$2:$B$4,C85)</f>
        <v>318.30767974813034</v>
      </c>
      <c r="K85" s="2">
        <f>TREND(Calibration!$A$2:$A$4,Calibration!$C$2:$C$4,E85)</f>
        <v>561.96307085589956</v>
      </c>
      <c r="L85" s="2">
        <f>TREND(Calibration!$A$2:$A$4,Calibration!$D$2:$D$4,G85)</f>
        <v>480.9956508201501</v>
      </c>
    </row>
    <row r="86" spans="1:12" x14ac:dyDescent="0.25">
      <c r="A86">
        <v>418618</v>
      </c>
      <c r="B86">
        <v>15.00800037</v>
      </c>
      <c r="C86">
        <v>0.30605999</v>
      </c>
      <c r="D86">
        <v>34.506000520000001</v>
      </c>
      <c r="E86">
        <v>0.26622000000000001</v>
      </c>
      <c r="F86">
        <v>37.303001399999999</v>
      </c>
      <c r="G86">
        <v>0.66530001000000005</v>
      </c>
      <c r="H86">
        <v>30.739999770000001</v>
      </c>
      <c r="J86" s="2">
        <f>TREND(Calibration!$A$2:$A$4,Calibration!$B$2:$B$4,C86)</f>
        <v>329.8061476945611</v>
      </c>
      <c r="K86" s="2">
        <f>TREND(Calibration!$A$2:$A$4,Calibration!$C$2:$C$4,E86)</f>
        <v>561.96307085589956</v>
      </c>
      <c r="L86" s="2">
        <f>TREND(Calibration!$A$2:$A$4,Calibration!$D$2:$D$4,G86)</f>
        <v>484.39735500323803</v>
      </c>
    </row>
    <row r="87" spans="1:12" x14ac:dyDescent="0.25">
      <c r="A87">
        <v>423708</v>
      </c>
      <c r="B87">
        <v>15.09599972</v>
      </c>
      <c r="C87">
        <v>0.30886998999999998</v>
      </c>
      <c r="D87">
        <v>34.4640007</v>
      </c>
      <c r="E87">
        <v>0.26622000000000001</v>
      </c>
      <c r="F87">
        <v>37.367000580000003</v>
      </c>
      <c r="G87">
        <v>0.68370003000000001</v>
      </c>
      <c r="H87">
        <v>30.771999359999999</v>
      </c>
      <c r="J87" s="2">
        <f>TREND(Calibration!$A$2:$A$4,Calibration!$B$2:$B$4,C87)</f>
        <v>342.23338584911926</v>
      </c>
      <c r="K87" s="2">
        <f>TREND(Calibration!$A$2:$A$4,Calibration!$C$2:$C$4,E87)</f>
        <v>561.96307085589956</v>
      </c>
      <c r="L87" s="2">
        <f>TREND(Calibration!$A$2:$A$4,Calibration!$D$2:$D$4,G87)</f>
        <v>497.43718087956802</v>
      </c>
    </row>
    <row r="88" spans="1:12" x14ac:dyDescent="0.25">
      <c r="A88">
        <v>428618</v>
      </c>
      <c r="B88">
        <v>15.14099979</v>
      </c>
      <c r="C88">
        <v>0.30983999000000001</v>
      </c>
      <c r="D88">
        <v>34.486000060000002</v>
      </c>
      <c r="E88">
        <v>0.26578998999999998</v>
      </c>
      <c r="F88">
        <v>37.351001740000001</v>
      </c>
      <c r="G88">
        <v>0.67989999000000001</v>
      </c>
      <c r="H88">
        <v>30.75300026</v>
      </c>
      <c r="J88" s="2">
        <f>TREND(Calibration!$A$2:$A$4,Calibration!$B$2:$B$4,C88)</f>
        <v>346.52321539001673</v>
      </c>
      <c r="K88" s="2">
        <f>TREND(Calibration!$A$2:$A$4,Calibration!$C$2:$C$4,E88)</f>
        <v>558.60614466473749</v>
      </c>
      <c r="L88" s="2">
        <f>TREND(Calibration!$A$2:$A$4,Calibration!$D$2:$D$4,G88)</f>
        <v>494.74414794139244</v>
      </c>
    </row>
    <row r="89" spans="1:12" x14ac:dyDescent="0.25">
      <c r="A89">
        <v>433701</v>
      </c>
      <c r="B89">
        <v>15.13099957</v>
      </c>
      <c r="C89">
        <v>0.31162000000000001</v>
      </c>
      <c r="D89">
        <v>34.51499939</v>
      </c>
      <c r="E89">
        <v>0.26627001</v>
      </c>
      <c r="F89">
        <v>37.293998719999998</v>
      </c>
      <c r="G89">
        <v>0.66909998999999998</v>
      </c>
      <c r="H89">
        <v>30.775999070000001</v>
      </c>
      <c r="J89" s="2">
        <f>TREND(Calibration!$A$2:$A$4,Calibration!$B$2:$B$4,C89)</f>
        <v>354.39531794784421</v>
      </c>
      <c r="K89" s="2">
        <f>TREND(Calibration!$A$2:$A$4,Calibration!$C$2:$C$4,E89)</f>
        <v>562.35348009945233</v>
      </c>
      <c r="L89" s="2">
        <f>TREND(Calibration!$A$2:$A$4,Calibration!$D$2:$D$4,G89)</f>
        <v>487.09034542028843</v>
      </c>
    </row>
    <row r="90" spans="1:12" x14ac:dyDescent="0.25">
      <c r="A90">
        <v>438618</v>
      </c>
      <c r="B90">
        <v>15.09899998</v>
      </c>
      <c r="C90">
        <v>0.31195000000000001</v>
      </c>
      <c r="D90">
        <v>34.51499939</v>
      </c>
      <c r="E90">
        <v>0.26691999999999999</v>
      </c>
      <c r="F90">
        <v>37.319000240000001</v>
      </c>
      <c r="G90">
        <v>0.67449999000000005</v>
      </c>
      <c r="H90">
        <v>30.73699951</v>
      </c>
      <c r="J90" s="2">
        <f>TREND(Calibration!$A$2:$A$4,Calibration!$B$2:$B$4,C90)</f>
        <v>355.85474449268554</v>
      </c>
      <c r="K90" s="2">
        <f>TREND(Calibration!$A$2:$A$4,Calibration!$C$2:$C$4,E90)</f>
        <v>567.42770733833845</v>
      </c>
      <c r="L90" s="2">
        <f>TREND(Calibration!$A$2:$A$4,Calibration!$D$2:$D$4,G90)</f>
        <v>490.91724668084044</v>
      </c>
    </row>
    <row r="91" spans="1:12" x14ac:dyDescent="0.25">
      <c r="A91">
        <v>443685</v>
      </c>
      <c r="B91">
        <v>15.09300041</v>
      </c>
      <c r="C91">
        <v>0.31264999999999998</v>
      </c>
      <c r="D91">
        <v>34.51499939</v>
      </c>
      <c r="E91">
        <v>0.26713999999999999</v>
      </c>
      <c r="F91">
        <v>37.35400009</v>
      </c>
      <c r="G91">
        <v>0.68419998999999998</v>
      </c>
      <c r="H91">
        <v>30.74699974</v>
      </c>
      <c r="J91" s="2">
        <f>TREND(Calibration!$A$2:$A$4,Calibration!$B$2:$B$4,C91)</f>
        <v>358.95049776962173</v>
      </c>
      <c r="K91" s="2">
        <f>TREND(Calibration!$A$2:$A$4,Calibration!$C$2:$C$4,E91)</f>
        <v>569.14516451853365</v>
      </c>
      <c r="L91" s="2">
        <f>TREND(Calibration!$A$2:$A$4,Calibration!$D$2:$D$4,G91)</f>
        <v>497.79149524146158</v>
      </c>
    </row>
    <row r="92" spans="1:12" x14ac:dyDescent="0.25">
      <c r="A92">
        <v>448834</v>
      </c>
      <c r="B92">
        <v>15.024000170000001</v>
      </c>
      <c r="C92">
        <v>0.31422000999999999</v>
      </c>
      <c r="D92">
        <v>34.534000399999996</v>
      </c>
      <c r="E92">
        <v>0.26675999</v>
      </c>
      <c r="F92">
        <v>37.316001890000003</v>
      </c>
      <c r="G92">
        <v>0.68099999</v>
      </c>
      <c r="H92">
        <v>30.73399925</v>
      </c>
      <c r="J92" s="2">
        <f>TREND(Calibration!$A$2:$A$4,Calibration!$B$2:$B$4,C92)</f>
        <v>365.89387434436844</v>
      </c>
      <c r="K92" s="2">
        <f>TREND(Calibration!$A$2:$A$4,Calibration!$C$2:$C$4,E92)</f>
        <v>566.17856950468854</v>
      </c>
      <c r="L92" s="2">
        <f>TREND(Calibration!$A$2:$A$4,Calibration!$D$2:$D$4,G92)</f>
        <v>495.52370190187526</v>
      </c>
    </row>
    <row r="93" spans="1:12" x14ac:dyDescent="0.25">
      <c r="A93">
        <v>453618</v>
      </c>
      <c r="B93">
        <v>15.01500034</v>
      </c>
      <c r="C93">
        <v>0.31389001</v>
      </c>
      <c r="D93">
        <v>34.518001560000002</v>
      </c>
      <c r="E93">
        <v>0.26686999</v>
      </c>
      <c r="F93">
        <v>37.347999569999999</v>
      </c>
      <c r="G93">
        <v>0.69340002999999995</v>
      </c>
      <c r="H93">
        <v>30.801000599999998</v>
      </c>
      <c r="J93" s="2">
        <f>TREND(Calibration!$A$2:$A$4,Calibration!$B$2:$B$4,C93)</f>
        <v>364.43444779952711</v>
      </c>
      <c r="K93" s="2">
        <f>TREND(Calibration!$A$2:$A$4,Calibration!$C$2:$C$4,E93)</f>
        <v>567.03729809478614</v>
      </c>
      <c r="L93" s="2">
        <f>TREND(Calibration!$A$2:$A$4,Calibration!$D$2:$D$4,G93)</f>
        <v>504.3114294401891</v>
      </c>
    </row>
    <row r="94" spans="1:12" x14ac:dyDescent="0.25">
      <c r="A94">
        <v>458621</v>
      </c>
      <c r="B94">
        <v>14.972000120000001</v>
      </c>
      <c r="C94">
        <v>0.31362000000000001</v>
      </c>
      <c r="D94">
        <v>34.501998899999997</v>
      </c>
      <c r="E94">
        <v>0.26724999999999999</v>
      </c>
      <c r="F94">
        <v>37.363998410000001</v>
      </c>
      <c r="G94">
        <v>0.69559996999999996</v>
      </c>
      <c r="H94">
        <v>30.81100082</v>
      </c>
      <c r="J94" s="2">
        <f>TREND(Calibration!$A$2:$A$4,Calibration!$B$2:$B$4,C94)</f>
        <v>363.24032731051921</v>
      </c>
      <c r="K94" s="2">
        <f>TREND(Calibration!$A$2:$A$4,Calibration!$C$2:$C$4,E94)</f>
        <v>570.00389310863079</v>
      </c>
      <c r="L94" s="2">
        <f>TREND(Calibration!$A$2:$A$4,Calibration!$D$2:$D$4,G94)</f>
        <v>505.87049484002966</v>
      </c>
    </row>
    <row r="95" spans="1:12" x14ac:dyDescent="0.25">
      <c r="A95">
        <v>463619</v>
      </c>
      <c r="B95">
        <v>14.93000031</v>
      </c>
      <c r="C95">
        <v>0.31486999999999998</v>
      </c>
      <c r="D95">
        <v>34.493000029999997</v>
      </c>
      <c r="E95">
        <v>0.26784000000000002</v>
      </c>
      <c r="F95">
        <v>37.347999569999999</v>
      </c>
      <c r="G95">
        <v>0.68589997000000003</v>
      </c>
      <c r="H95">
        <v>30.768999099999998</v>
      </c>
      <c r="J95" s="2">
        <f>TREND(Calibration!$A$2:$A$4,Calibration!$B$2:$B$4,C95)</f>
        <v>368.76845816219088</v>
      </c>
      <c r="K95" s="2">
        <f>TREND(Calibration!$A$2:$A$4,Calibration!$C$2:$C$4,E95)</f>
        <v>574.60980100097254</v>
      </c>
      <c r="L95" s="2">
        <f>TREND(Calibration!$A$2:$A$4,Calibration!$D$2:$D$4,G95)</f>
        <v>498.99624627940852</v>
      </c>
    </row>
    <row r="96" spans="1:12" x14ac:dyDescent="0.25">
      <c r="A96">
        <v>468670</v>
      </c>
      <c r="B96">
        <v>14.89500046</v>
      </c>
      <c r="C96">
        <v>0.31475999999999998</v>
      </c>
      <c r="D96">
        <v>34.495998380000003</v>
      </c>
      <c r="E96">
        <v>0.26811001000000001</v>
      </c>
      <c r="F96">
        <v>37.319000240000001</v>
      </c>
      <c r="G96">
        <v>0.69230002000000002</v>
      </c>
      <c r="H96">
        <v>30.833000179999999</v>
      </c>
      <c r="J96" s="2">
        <f>TREND(Calibration!$A$2:$A$4,Calibration!$B$2:$B$4,C96)</f>
        <v>368.28198264724369</v>
      </c>
      <c r="K96" s="2">
        <f>TREND(Calibration!$A$2:$A$4,Calibration!$C$2:$C$4,E96)</f>
        <v>576.71766742472005</v>
      </c>
      <c r="L96" s="2">
        <f>TREND(Calibration!$A$2:$A$4,Calibration!$D$2:$D$4,G96)</f>
        <v>503.53186839285218</v>
      </c>
    </row>
    <row r="97" spans="1:12" x14ac:dyDescent="0.25">
      <c r="A97">
        <v>473619</v>
      </c>
      <c r="B97">
        <v>14.852000240000001</v>
      </c>
      <c r="C97">
        <v>0.31617001</v>
      </c>
      <c r="D97">
        <v>34.501998899999997</v>
      </c>
      <c r="E97">
        <v>0.26853999000000001</v>
      </c>
      <c r="F97">
        <v>37.373001100000003</v>
      </c>
      <c r="G97">
        <v>0.69830000000000003</v>
      </c>
      <c r="H97">
        <v>30.840000150000002</v>
      </c>
      <c r="J97" s="2">
        <f>TREND(Calibration!$A$2:$A$4,Calibration!$B$2:$B$4,C97)</f>
        <v>374.51775847297654</v>
      </c>
      <c r="K97" s="2">
        <f>TREND(Calibration!$A$2:$A$4,Calibration!$C$2:$C$4,E97)</f>
        <v>580.07435941717563</v>
      </c>
      <c r="L97" s="2">
        <f>TREND(Calibration!$A$2:$A$4,Calibration!$D$2:$D$4,G97)</f>
        <v>507.78396673086826</v>
      </c>
    </row>
    <row r="98" spans="1:12" x14ac:dyDescent="0.25">
      <c r="A98">
        <v>478619</v>
      </c>
      <c r="B98">
        <v>14.836000439999999</v>
      </c>
      <c r="C98">
        <v>0.31924998999999998</v>
      </c>
      <c r="D98">
        <v>34.486000060000002</v>
      </c>
      <c r="E98">
        <v>0.26876</v>
      </c>
      <c r="F98">
        <v>37.363998410000001</v>
      </c>
      <c r="G98">
        <v>0.7026</v>
      </c>
      <c r="H98">
        <v>30.840000150000002</v>
      </c>
      <c r="J98" s="2">
        <f>TREND(Calibration!$A$2:$A$4,Calibration!$B$2:$B$4,C98)</f>
        <v>388.13898444140227</v>
      </c>
      <c r="K98" s="2">
        <f>TREND(Calibration!$A$2:$A$4,Calibration!$C$2:$C$4,E98)</f>
        <v>581.79189466360617</v>
      </c>
      <c r="L98" s="2">
        <f>TREND(Calibration!$A$2:$A$4,Calibration!$D$2:$D$4,G98)</f>
        <v>510.83131403093745</v>
      </c>
    </row>
    <row r="99" spans="1:12" x14ac:dyDescent="0.25">
      <c r="A99">
        <v>483619</v>
      </c>
      <c r="B99">
        <v>14.90100002</v>
      </c>
      <c r="C99">
        <v>0.31707998999999998</v>
      </c>
      <c r="D99">
        <v>34.493000029999997</v>
      </c>
      <c r="E99">
        <v>0.26876</v>
      </c>
      <c r="F99">
        <v>37.367000580000003</v>
      </c>
      <c r="G99">
        <v>0.70529997</v>
      </c>
      <c r="H99">
        <v>30.864999770000001</v>
      </c>
      <c r="J99" s="2">
        <f>TREND(Calibration!$A$2:$A$4,Calibration!$B$2:$B$4,C99)</f>
        <v>378.5421492828998</v>
      </c>
      <c r="K99" s="2">
        <f>TREND(Calibration!$A$2:$A$4,Calibration!$C$2:$C$4,E99)</f>
        <v>581.79189466360617</v>
      </c>
      <c r="L99" s="2">
        <f>TREND(Calibration!$A$2:$A$4,Calibration!$D$2:$D$4,G99)</f>
        <v>512.7447434006508</v>
      </c>
    </row>
    <row r="100" spans="1:12" x14ac:dyDescent="0.25">
      <c r="A100">
        <v>488768</v>
      </c>
      <c r="B100">
        <v>14.946999549999999</v>
      </c>
      <c r="C100">
        <v>0.31617001</v>
      </c>
      <c r="D100">
        <v>34.51499939</v>
      </c>
      <c r="E100">
        <v>0.26880999999999999</v>
      </c>
      <c r="F100">
        <v>37.340999600000004</v>
      </c>
      <c r="G100">
        <v>0.7026</v>
      </c>
      <c r="H100">
        <v>30.900999070000001</v>
      </c>
      <c r="J100" s="2">
        <f>TREND(Calibration!$A$2:$A$4,Calibration!$B$2:$B$4,C100)</f>
        <v>374.51775847297654</v>
      </c>
      <c r="K100" s="2">
        <f>TREND(Calibration!$A$2:$A$4,Calibration!$C$2:$C$4,E100)</f>
        <v>582.18222584092314</v>
      </c>
      <c r="L100" s="2">
        <f>TREND(Calibration!$A$2:$A$4,Calibration!$D$2:$D$4,G100)</f>
        <v>510.83131403093745</v>
      </c>
    </row>
    <row r="101" spans="1:12" x14ac:dyDescent="0.25">
      <c r="A101">
        <v>493619</v>
      </c>
      <c r="B101">
        <v>15.00199986</v>
      </c>
      <c r="C101">
        <v>0.31768000000000002</v>
      </c>
      <c r="D101">
        <v>34.506000520000001</v>
      </c>
      <c r="E101">
        <v>0.26952000999999998</v>
      </c>
      <c r="F101">
        <v>37.334999080000003</v>
      </c>
      <c r="G101">
        <v>0.70420002999999998</v>
      </c>
      <c r="H101">
        <v>30.885000229999999</v>
      </c>
      <c r="J101" s="2">
        <f>TREND(Calibration!$A$2:$A$4,Calibration!$B$2:$B$4,C101)</f>
        <v>381.19569631674926</v>
      </c>
      <c r="K101" s="2">
        <f>TREND(Calibration!$A$2:$A$4,Calibration!$C$2:$C$4,E101)</f>
        <v>587.72500662506059</v>
      </c>
      <c r="L101" s="2">
        <f>TREND(Calibration!$A$2:$A$4,Calibration!$D$2:$D$4,G101)</f>
        <v>511.96523196129317</v>
      </c>
    </row>
    <row r="102" spans="1:12" x14ac:dyDescent="0.25">
      <c r="A102">
        <v>498619</v>
      </c>
      <c r="B102">
        <v>15.036999700000001</v>
      </c>
      <c r="C102">
        <v>0.31929999999999997</v>
      </c>
      <c r="D102">
        <v>34.534000399999996</v>
      </c>
      <c r="E102">
        <v>0.26984000000000002</v>
      </c>
      <c r="F102">
        <v>37.340999600000004</v>
      </c>
      <c r="G102">
        <v>0.70579999999999998</v>
      </c>
      <c r="H102">
        <v>30.85899925</v>
      </c>
      <c r="J102" s="2">
        <f>TREND(Calibration!$A$2:$A$4,Calibration!$B$2:$B$4,C102)</f>
        <v>388.3601539005158</v>
      </c>
      <c r="K102" s="2">
        <f>TREND(Calibration!$A$2:$A$4,Calibration!$C$2:$C$4,E102)</f>
        <v>590.22304809365482</v>
      </c>
      <c r="L102" s="2">
        <f>TREND(Calibration!$A$2:$A$4,Calibration!$D$2:$D$4,G102)</f>
        <v>513.09910737052383</v>
      </c>
    </row>
    <row r="103" spans="1:12" x14ac:dyDescent="0.25">
      <c r="A103">
        <v>503621</v>
      </c>
      <c r="B103">
        <v>15.010999679999999</v>
      </c>
      <c r="C103">
        <v>0.32016999000000002</v>
      </c>
      <c r="D103">
        <v>34.537998199999997</v>
      </c>
      <c r="E103">
        <v>0.27114000999999999</v>
      </c>
      <c r="F103">
        <v>37.334999080000003</v>
      </c>
      <c r="G103">
        <v>0.69989997000000004</v>
      </c>
      <c r="H103">
        <v>30.856000900000002</v>
      </c>
      <c r="J103" s="2">
        <f>TREND(Calibration!$A$2:$A$4,Calibration!$B$2:$B$4,C103)</f>
        <v>392.20768874823284</v>
      </c>
      <c r="K103" s="2">
        <f>TREND(Calibration!$A$2:$A$4,Calibration!$C$2:$C$4,E103)</f>
        <v>600.37173677013357</v>
      </c>
      <c r="L103" s="2">
        <f>TREND(Calibration!$A$2:$A$4,Calibration!$D$2:$D$4,G103)</f>
        <v>508.91784214009891</v>
      </c>
    </row>
    <row r="104" spans="1:12" x14ac:dyDescent="0.25">
      <c r="A104">
        <v>508639</v>
      </c>
      <c r="B104">
        <v>14.95600033</v>
      </c>
      <c r="C104">
        <v>0.31788999000000001</v>
      </c>
      <c r="D104">
        <v>34.530998230000002</v>
      </c>
      <c r="E104">
        <v>0.27098</v>
      </c>
      <c r="F104">
        <v>37.312999730000001</v>
      </c>
      <c r="G104">
        <v>0.69880003000000002</v>
      </c>
      <c r="H104">
        <v>30.80500031</v>
      </c>
      <c r="J104" s="2">
        <f>TREND(Calibration!$A$2:$A$4,Calibration!$B$2:$B$4,C104)</f>
        <v>382.12437807478341</v>
      </c>
      <c r="K104" s="2">
        <f>TREND(Calibration!$A$2:$A$4,Calibration!$C$2:$C$4,E104)</f>
        <v>599.12259893648366</v>
      </c>
      <c r="L104" s="2">
        <f>TREND(Calibration!$A$2:$A$4,Calibration!$D$2:$D$4,G104)</f>
        <v>508.13833070074116</v>
      </c>
    </row>
    <row r="105" spans="1:12" x14ac:dyDescent="0.25">
      <c r="A105">
        <v>513621</v>
      </c>
      <c r="B105">
        <v>14.897999759999999</v>
      </c>
      <c r="C105">
        <v>0.32172999000000002</v>
      </c>
      <c r="D105">
        <v>34.521999360000002</v>
      </c>
      <c r="E105">
        <v>0.27081000999999999</v>
      </c>
      <c r="F105">
        <v>37.326000209999997</v>
      </c>
      <c r="G105">
        <v>0.69830000000000003</v>
      </c>
      <c r="H105">
        <v>30.798000340000002</v>
      </c>
      <c r="J105" s="2">
        <f>TREND(Calibration!$A$2:$A$4,Calibration!$B$2:$B$4,C105)</f>
        <v>399.10679605111932</v>
      </c>
      <c r="K105" s="2">
        <f>TREND(Calibration!$A$2:$A$4,Calibration!$C$2:$C$4,E105)</f>
        <v>597.79555099984077</v>
      </c>
      <c r="L105" s="2">
        <f>TREND(Calibration!$A$2:$A$4,Calibration!$D$2:$D$4,G105)</f>
        <v>507.78396673086826</v>
      </c>
    </row>
    <row r="106" spans="1:12" x14ac:dyDescent="0.25">
      <c r="A106">
        <v>518627</v>
      </c>
      <c r="B106">
        <v>14.90799999</v>
      </c>
      <c r="C106">
        <v>0.32054000999999999</v>
      </c>
      <c r="D106">
        <v>34.530998230000002</v>
      </c>
      <c r="E106">
        <v>0.27006000000000002</v>
      </c>
      <c r="F106">
        <v>37.382999419999997</v>
      </c>
      <c r="G106">
        <v>0.70799999999999996</v>
      </c>
      <c r="H106">
        <v>30.856000900000002</v>
      </c>
      <c r="J106" s="2">
        <f>TREND(Calibration!$A$2:$A$4,Calibration!$B$2:$B$4,C106)</f>
        <v>393.84410393042117</v>
      </c>
      <c r="K106" s="2">
        <f>TREND(Calibration!$A$2:$A$4,Calibration!$C$2:$C$4,E106)</f>
        <v>591.94050527385002</v>
      </c>
      <c r="L106" s="2">
        <f>TREND(Calibration!$A$2:$A$4,Calibration!$D$2:$D$4,G106)</f>
        <v>514.65821529148934</v>
      </c>
    </row>
    <row r="107" spans="1:12" x14ac:dyDescent="0.25">
      <c r="A107">
        <v>523619</v>
      </c>
      <c r="B107">
        <v>14.852000240000001</v>
      </c>
      <c r="C107">
        <v>0.32107999999999998</v>
      </c>
      <c r="D107">
        <v>34.560001370000002</v>
      </c>
      <c r="E107">
        <v>0.26984000000000002</v>
      </c>
      <c r="F107">
        <v>37.310001370000002</v>
      </c>
      <c r="G107">
        <v>0.69830000000000003</v>
      </c>
      <c r="H107">
        <v>30.823999400000002</v>
      </c>
      <c r="J107" s="2">
        <f>TREND(Calibration!$A$2:$A$4,Calibration!$B$2:$B$4,C107)</f>
        <v>396.23221223329642</v>
      </c>
      <c r="K107" s="2">
        <f>TREND(Calibration!$A$2:$A$4,Calibration!$C$2:$C$4,E107)</f>
        <v>590.22304809365482</v>
      </c>
      <c r="L107" s="2">
        <f>TREND(Calibration!$A$2:$A$4,Calibration!$D$2:$D$4,G107)</f>
        <v>507.78396673086826</v>
      </c>
    </row>
    <row r="108" spans="1:12" x14ac:dyDescent="0.25">
      <c r="A108">
        <v>528618</v>
      </c>
      <c r="B108">
        <v>14.81999969</v>
      </c>
      <c r="C108">
        <v>0.32021999000000001</v>
      </c>
      <c r="D108">
        <v>34.518001560000002</v>
      </c>
      <c r="E108">
        <v>0.26984000000000002</v>
      </c>
      <c r="F108">
        <v>37.319000240000001</v>
      </c>
      <c r="G108">
        <v>0.70480001000000003</v>
      </c>
      <c r="H108">
        <v>30.798000340000002</v>
      </c>
      <c r="J108" s="2">
        <f>TREND(Calibration!$A$2:$A$4,Calibration!$B$2:$B$4,C108)</f>
        <v>392.42881398229974</v>
      </c>
      <c r="K108" s="2">
        <f>TREND(Calibration!$A$2:$A$4,Calibration!$C$2:$C$4,E108)</f>
        <v>590.22304809365482</v>
      </c>
      <c r="L108" s="2">
        <f>TREND(Calibration!$A$2:$A$4,Calibration!$D$2:$D$4,G108)</f>
        <v>512.39042903875725</v>
      </c>
    </row>
    <row r="109" spans="1:12" x14ac:dyDescent="0.25">
      <c r="A109">
        <v>533619</v>
      </c>
      <c r="B109">
        <v>14.829999920000001</v>
      </c>
      <c r="C109">
        <v>0.32021999000000001</v>
      </c>
      <c r="D109">
        <v>34.51499939</v>
      </c>
      <c r="E109">
        <v>0.26978998999999998</v>
      </c>
      <c r="F109">
        <v>37.319000240000001</v>
      </c>
      <c r="G109">
        <v>0.69989997000000004</v>
      </c>
      <c r="H109">
        <v>30.801000599999998</v>
      </c>
      <c r="J109" s="2">
        <f>TREND(Calibration!$A$2:$A$4,Calibration!$B$2:$B$4,C109)</f>
        <v>392.42881398229974</v>
      </c>
      <c r="K109" s="2">
        <f>TREND(Calibration!$A$2:$A$4,Calibration!$C$2:$C$4,E109)</f>
        <v>589.83263885010206</v>
      </c>
      <c r="L109" s="2">
        <f>TREND(Calibration!$A$2:$A$4,Calibration!$D$2:$D$4,G109)</f>
        <v>508.91784214009891</v>
      </c>
    </row>
    <row r="110" spans="1:12" x14ac:dyDescent="0.25">
      <c r="A110">
        <v>538620</v>
      </c>
      <c r="B110">
        <v>14.95300007</v>
      </c>
      <c r="C110">
        <v>0.31979001000000001</v>
      </c>
      <c r="D110">
        <v>34.567001339999997</v>
      </c>
      <c r="E110">
        <v>0.26941000999999998</v>
      </c>
      <c r="F110">
        <v>37.312999730000001</v>
      </c>
      <c r="G110">
        <v>0.70959996999999997</v>
      </c>
      <c r="H110">
        <v>30.85899925</v>
      </c>
      <c r="J110" s="2">
        <f>TREND(Calibration!$A$2:$A$4,Calibration!$B$2:$B$4,C110)</f>
        <v>390.52722541941807</v>
      </c>
      <c r="K110" s="2">
        <f>TREND(Calibration!$A$2:$A$4,Calibration!$C$2:$C$4,E110)</f>
        <v>586.86627803496344</v>
      </c>
      <c r="L110" s="2">
        <f>TREND(Calibration!$A$2:$A$4,Calibration!$D$2:$D$4,G110)</f>
        <v>515.79209070072011</v>
      </c>
    </row>
    <row r="111" spans="1:12" x14ac:dyDescent="0.25">
      <c r="A111">
        <v>543734</v>
      </c>
      <c r="B111">
        <v>15.06299973</v>
      </c>
      <c r="C111">
        <v>0.31675999999999999</v>
      </c>
      <c r="D111">
        <v>34.506000520000001</v>
      </c>
      <c r="E111">
        <v>0.26908000999999998</v>
      </c>
      <c r="F111">
        <v>37.340999600000004</v>
      </c>
      <c r="G111">
        <v>0.71120000000000005</v>
      </c>
      <c r="H111">
        <v>30.788000109999999</v>
      </c>
      <c r="J111" s="2">
        <f>TREND(Calibration!$A$2:$A$4,Calibration!$B$2:$B$4,C111)</f>
        <v>377.12699200991869</v>
      </c>
      <c r="K111" s="2">
        <f>TREND(Calibration!$A$2:$A$4,Calibration!$C$2:$C$4,E111)</f>
        <v>584.29009226467065</v>
      </c>
      <c r="L111" s="2">
        <f>TREND(Calibration!$A$2:$A$4,Calibration!$D$2:$D$4,G111)</f>
        <v>516.92600863107577</v>
      </c>
    </row>
    <row r="112" spans="1:12" x14ac:dyDescent="0.25">
      <c r="A112">
        <v>548633</v>
      </c>
      <c r="B112">
        <v>15.196000099999999</v>
      </c>
      <c r="C112">
        <v>0.31244000999999999</v>
      </c>
      <c r="D112">
        <v>34.554000850000001</v>
      </c>
      <c r="E112">
        <v>0.26908000999999998</v>
      </c>
      <c r="F112">
        <v>37.334999080000003</v>
      </c>
      <c r="G112">
        <v>0.71660000000000001</v>
      </c>
      <c r="H112">
        <v>30.795000080000001</v>
      </c>
      <c r="J112" s="2">
        <f>TREND(Calibration!$A$2:$A$4,Calibration!$B$2:$B$4,C112)</f>
        <v>358.02181601158759</v>
      </c>
      <c r="K112" s="2">
        <f>TREND(Calibration!$A$2:$A$4,Calibration!$C$2:$C$4,E112)</f>
        <v>584.29009226467065</v>
      </c>
      <c r="L112" s="2">
        <f>TREND(Calibration!$A$2:$A$4,Calibration!$D$2:$D$4,G112)</f>
        <v>520.75290989162772</v>
      </c>
    </row>
    <row r="113" spans="1:12" x14ac:dyDescent="0.25">
      <c r="A113">
        <v>553673</v>
      </c>
      <c r="B113">
        <v>15.25800037</v>
      </c>
      <c r="C113">
        <v>0.31253998999999999</v>
      </c>
      <c r="D113">
        <v>34.508998869999999</v>
      </c>
      <c r="E113">
        <v>0.26806000000000002</v>
      </c>
      <c r="F113">
        <v>37.319000240000001</v>
      </c>
      <c r="G113">
        <v>0.71289997999999999</v>
      </c>
      <c r="H113">
        <v>30.868999479999999</v>
      </c>
      <c r="J113" s="2">
        <f>TREND(Calibration!$A$2:$A$4,Calibration!$B$2:$B$4,C113)</f>
        <v>358.4639780296277</v>
      </c>
      <c r="K113" s="2">
        <f>TREND(Calibration!$A$2:$A$4,Calibration!$C$2:$C$4,E113)</f>
        <v>576.32725818116774</v>
      </c>
      <c r="L113" s="2">
        <f>TREND(Calibration!$A$2:$A$4,Calibration!$D$2:$D$4,G113)</f>
        <v>518.13075966902261</v>
      </c>
    </row>
    <row r="114" spans="1:12" x14ac:dyDescent="0.25">
      <c r="A114">
        <v>558684</v>
      </c>
      <c r="B114">
        <v>15.24800014</v>
      </c>
      <c r="C114">
        <v>0.31751998999999997</v>
      </c>
      <c r="D114">
        <v>34.493000029999997</v>
      </c>
      <c r="E114">
        <v>0.26815999000000001</v>
      </c>
      <c r="F114">
        <v>37.351001740000001</v>
      </c>
      <c r="G114">
        <v>0.71499997000000004</v>
      </c>
      <c r="H114">
        <v>30.913999560000001</v>
      </c>
      <c r="J114" s="2">
        <f>TREND(Calibration!$A$2:$A$4,Calibration!$B$2:$B$4,C114)</f>
        <v>380.48805134268832</v>
      </c>
      <c r="K114" s="2">
        <f>TREND(Calibration!$A$2:$A$4,Calibration!$C$2:$C$4,E114)</f>
        <v>577.10784246956632</v>
      </c>
      <c r="L114" s="2">
        <f>TREND(Calibration!$A$2:$A$4,Calibration!$D$2:$D$4,G114)</f>
        <v>519.61899196127206</v>
      </c>
    </row>
    <row r="115" spans="1:12" x14ac:dyDescent="0.25">
      <c r="A115">
        <v>563792</v>
      </c>
      <c r="B115">
        <v>15.18299961</v>
      </c>
      <c r="C115">
        <v>0.31319001000000002</v>
      </c>
      <c r="D115">
        <v>34.576000209999997</v>
      </c>
      <c r="E115">
        <v>0.26844001000000001</v>
      </c>
      <c r="F115">
        <v>37.326000209999997</v>
      </c>
      <c r="G115">
        <v>0.71340000999999997</v>
      </c>
      <c r="H115">
        <v>30.898000719999999</v>
      </c>
      <c r="J115" s="2">
        <f>TREND(Calibration!$A$2:$A$4,Calibration!$B$2:$B$4,C115)</f>
        <v>361.33869452259091</v>
      </c>
      <c r="K115" s="2">
        <f>TREND(Calibration!$A$2:$A$4,Calibration!$C$2:$C$4,E115)</f>
        <v>579.29385319501239</v>
      </c>
      <c r="L115" s="2">
        <f>TREND(Calibration!$A$2:$A$4,Calibration!$D$2:$D$4,G115)</f>
        <v>518.48512363889563</v>
      </c>
    </row>
    <row r="116" spans="1:12" x14ac:dyDescent="0.25">
      <c r="A116">
        <v>568620</v>
      </c>
      <c r="B116">
        <v>15.18999958</v>
      </c>
      <c r="C116">
        <v>0.30853998999999999</v>
      </c>
      <c r="D116">
        <v>34.525001529999997</v>
      </c>
      <c r="E116">
        <v>0.26880999999999999</v>
      </c>
      <c r="F116">
        <v>37.375999450000002</v>
      </c>
      <c r="G116">
        <v>0.72469996999999997</v>
      </c>
      <c r="H116">
        <v>30.853000640000001</v>
      </c>
      <c r="J116" s="2">
        <f>TREND(Calibration!$A$2:$A$4,Calibration!$B$2:$B$4,C116)</f>
        <v>340.77395930427792</v>
      </c>
      <c r="K116" s="2">
        <f>TREND(Calibration!$A$2:$A$4,Calibration!$C$2:$C$4,E116)</f>
        <v>582.18222584092314</v>
      </c>
      <c r="L116" s="2">
        <f>TREND(Calibration!$A$2:$A$4,Calibration!$D$2:$D$4,G116)</f>
        <v>526.4932405218932</v>
      </c>
    </row>
    <row r="117" spans="1:12" x14ac:dyDescent="0.25">
      <c r="A117">
        <v>573626</v>
      </c>
      <c r="B117">
        <v>15.118000029999999</v>
      </c>
      <c r="C117">
        <v>0.31233000999999999</v>
      </c>
      <c r="D117">
        <v>34.541000369999999</v>
      </c>
      <c r="E117">
        <v>0.26919000999999998</v>
      </c>
      <c r="F117">
        <v>37.319000240000001</v>
      </c>
      <c r="G117">
        <v>0.70749998000000003</v>
      </c>
      <c r="H117">
        <v>30.864999770000001</v>
      </c>
      <c r="J117" s="2">
        <f>TREND(Calibration!$A$2:$A$4,Calibration!$B$2:$B$4,C117)</f>
        <v>357.53534049664063</v>
      </c>
      <c r="K117" s="2">
        <f>TREND(Calibration!$A$2:$A$4,Calibration!$C$2:$C$4,E117)</f>
        <v>585.14882085476825</v>
      </c>
      <c r="L117" s="2">
        <f>TREND(Calibration!$A$2:$A$4,Calibration!$D$2:$D$4,G117)</f>
        <v>514.30385840847066</v>
      </c>
    </row>
    <row r="118" spans="1:12" x14ac:dyDescent="0.25">
      <c r="A118">
        <v>578667</v>
      </c>
      <c r="B118">
        <v>15.114999770000001</v>
      </c>
      <c r="C118">
        <v>0.31275999999999998</v>
      </c>
      <c r="D118">
        <v>34.530998230000002</v>
      </c>
      <c r="E118">
        <v>0.26876</v>
      </c>
      <c r="F118">
        <v>37.351001740000001</v>
      </c>
      <c r="G118">
        <v>0.71499997000000004</v>
      </c>
      <c r="H118">
        <v>30.81399918</v>
      </c>
      <c r="J118" s="2">
        <f>TREND(Calibration!$A$2:$A$4,Calibration!$B$2:$B$4,C118)</f>
        <v>359.43697328456869</v>
      </c>
      <c r="K118" s="2">
        <f>TREND(Calibration!$A$2:$A$4,Calibration!$C$2:$C$4,E118)</f>
        <v>581.79189466360617</v>
      </c>
      <c r="L118" s="2">
        <f>TREND(Calibration!$A$2:$A$4,Calibration!$D$2:$D$4,G118)</f>
        <v>519.61899196127206</v>
      </c>
    </row>
    <row r="119" spans="1:12" x14ac:dyDescent="0.25">
      <c r="A119">
        <v>583732</v>
      </c>
      <c r="B119">
        <v>15.09599972</v>
      </c>
      <c r="C119">
        <v>0.31551998999999997</v>
      </c>
      <c r="D119">
        <v>34.54700089</v>
      </c>
      <c r="E119">
        <v>0.26978998999999998</v>
      </c>
      <c r="F119">
        <v>37.35400009</v>
      </c>
      <c r="G119">
        <v>0.71289997999999999</v>
      </c>
      <c r="H119">
        <v>30.81399918</v>
      </c>
      <c r="J119" s="2">
        <f>TREND(Calibration!$A$2:$A$4,Calibration!$B$2:$B$4,C119)</f>
        <v>371.64304198001332</v>
      </c>
      <c r="K119" s="2">
        <f>TREND(Calibration!$A$2:$A$4,Calibration!$C$2:$C$4,E119)</f>
        <v>589.83263885010206</v>
      </c>
      <c r="L119" s="2">
        <f>TREND(Calibration!$A$2:$A$4,Calibration!$D$2:$D$4,G119)</f>
        <v>518.13075966902261</v>
      </c>
    </row>
    <row r="120" spans="1:12" x14ac:dyDescent="0.25">
      <c r="A120">
        <v>588625</v>
      </c>
      <c r="B120">
        <v>15.10900021</v>
      </c>
      <c r="C120">
        <v>0.30849000999999998</v>
      </c>
      <c r="D120">
        <v>34.567001339999997</v>
      </c>
      <c r="E120">
        <v>0.26876</v>
      </c>
      <c r="F120">
        <v>37.287998199999997</v>
      </c>
      <c r="G120">
        <v>0.71719997999999996</v>
      </c>
      <c r="H120">
        <v>30.85899925</v>
      </c>
      <c r="J120" s="2">
        <f>TREND(Calibration!$A$2:$A$4,Calibration!$B$2:$B$4,C120)</f>
        <v>340.55292252030472</v>
      </c>
      <c r="K120" s="2">
        <f>TREND(Calibration!$A$2:$A$4,Calibration!$C$2:$C$4,E120)</f>
        <v>581.79189466360617</v>
      </c>
      <c r="L120" s="2">
        <f>TREND(Calibration!$A$2:$A$4,Calibration!$D$2:$D$4,G120)</f>
        <v>521.17810696909191</v>
      </c>
    </row>
    <row r="121" spans="1:12" x14ac:dyDescent="0.25">
      <c r="A121">
        <v>593708</v>
      </c>
      <c r="B121">
        <v>15.21899986</v>
      </c>
      <c r="C121">
        <v>0.31648999</v>
      </c>
      <c r="D121">
        <v>34.521999360000002</v>
      </c>
      <c r="E121">
        <v>0.26811001000000001</v>
      </c>
      <c r="F121">
        <v>37.380001069999999</v>
      </c>
      <c r="G121">
        <v>0.72369998999999996</v>
      </c>
      <c r="H121">
        <v>30.801000599999998</v>
      </c>
      <c r="J121" s="2">
        <f>TREND(Calibration!$A$2:$A$4,Calibration!$B$2:$B$4,C121)</f>
        <v>375.93287152091079</v>
      </c>
      <c r="K121" s="2">
        <f>TREND(Calibration!$A$2:$A$4,Calibration!$C$2:$C$4,E121)</f>
        <v>576.71766742472005</v>
      </c>
      <c r="L121" s="2">
        <f>TREND(Calibration!$A$2:$A$4,Calibration!$D$2:$D$4,G121)</f>
        <v>525.78456927698085</v>
      </c>
    </row>
    <row r="122" spans="1:12" x14ac:dyDescent="0.25">
      <c r="A122">
        <v>598619</v>
      </c>
      <c r="B122">
        <v>15.27099991</v>
      </c>
      <c r="C122">
        <v>0.30691998999999998</v>
      </c>
      <c r="D122">
        <v>34.521999360000002</v>
      </c>
      <c r="E122">
        <v>0.26778998999999998</v>
      </c>
      <c r="F122">
        <v>37.338001249999998</v>
      </c>
      <c r="G122">
        <v>0.72850000999999998</v>
      </c>
      <c r="H122">
        <v>30.885000229999999</v>
      </c>
      <c r="J122" s="2">
        <f>TREND(Calibration!$A$2:$A$4,Calibration!$B$2:$B$4,C122)</f>
        <v>333.60950172051116</v>
      </c>
      <c r="K122" s="2">
        <f>TREND(Calibration!$A$2:$A$4,Calibration!$C$2:$C$4,E122)</f>
        <v>574.21939175741977</v>
      </c>
      <c r="L122" s="2">
        <f>TREND(Calibration!$A$2:$A$4,Calibration!$D$2:$D$4,G122)</f>
        <v>529.18627346006883</v>
      </c>
    </row>
    <row r="123" spans="1:12" x14ac:dyDescent="0.25">
      <c r="A123">
        <v>603703</v>
      </c>
      <c r="B123">
        <v>15.29399967</v>
      </c>
      <c r="C123">
        <v>0.30454001000000003</v>
      </c>
      <c r="D123">
        <v>34.54700089</v>
      </c>
      <c r="E123">
        <v>0.26767998999999998</v>
      </c>
      <c r="F123">
        <v>37.321998600000001</v>
      </c>
      <c r="G123">
        <v>0.71990001000000003</v>
      </c>
      <c r="H123">
        <v>30.88800049</v>
      </c>
      <c r="J123" s="2">
        <f>TREND(Calibration!$A$2:$A$4,Calibration!$B$2:$B$4,C123)</f>
        <v>323.08402902902185</v>
      </c>
      <c r="K123" s="2">
        <f>TREND(Calibration!$A$2:$A$4,Calibration!$C$2:$C$4,E123)</f>
        <v>573.36066316732217</v>
      </c>
      <c r="L123" s="2">
        <f>TREND(Calibration!$A$2:$A$4,Calibration!$D$2:$D$4,G123)</f>
        <v>523.09157885993045</v>
      </c>
    </row>
    <row r="124" spans="1:12" x14ac:dyDescent="0.25">
      <c r="A124">
        <v>608627</v>
      </c>
      <c r="B124">
        <v>15.274000170000001</v>
      </c>
      <c r="C124">
        <v>0.30914000000000003</v>
      </c>
      <c r="D124">
        <v>34.541000369999999</v>
      </c>
      <c r="E124">
        <v>0.26719000999999998</v>
      </c>
      <c r="F124">
        <v>37.306999210000001</v>
      </c>
      <c r="G124">
        <v>0.71120000000000005</v>
      </c>
      <c r="H124">
        <v>30.87199974</v>
      </c>
      <c r="J124" s="2">
        <f>TREND(Calibration!$A$2:$A$4,Calibration!$B$2:$B$4,C124)</f>
        <v>343.42750633812739</v>
      </c>
      <c r="K124" s="2">
        <f>TREND(Calibration!$A$2:$A$4,Calibration!$C$2:$C$4,E124)</f>
        <v>569.53557376208596</v>
      </c>
      <c r="L124" s="2">
        <f>TREND(Calibration!$A$2:$A$4,Calibration!$D$2:$D$4,G124)</f>
        <v>516.92600863107577</v>
      </c>
    </row>
    <row r="125" spans="1:12" x14ac:dyDescent="0.25">
      <c r="A125">
        <v>613700</v>
      </c>
      <c r="B125">
        <v>15.225999829999999</v>
      </c>
      <c r="C125">
        <v>0.31259998999999999</v>
      </c>
      <c r="D125">
        <v>34.534000399999996</v>
      </c>
      <c r="E125">
        <v>0.26784000000000002</v>
      </c>
      <c r="F125">
        <v>37.373001100000003</v>
      </c>
      <c r="G125">
        <v>0.72149998000000004</v>
      </c>
      <c r="H125">
        <v>30.826999659999998</v>
      </c>
      <c r="J125" s="2">
        <f>TREND(Calibration!$A$2:$A$4,Calibration!$B$2:$B$4,C125)</f>
        <v>358.72932831050798</v>
      </c>
      <c r="K125" s="2">
        <f>TREND(Calibration!$A$2:$A$4,Calibration!$C$2:$C$4,E125)</f>
        <v>574.60980100097254</v>
      </c>
      <c r="L125" s="2">
        <f>TREND(Calibration!$A$2:$A$4,Calibration!$D$2:$D$4,G125)</f>
        <v>524.22545426916111</v>
      </c>
    </row>
    <row r="126" spans="1:12" x14ac:dyDescent="0.25">
      <c r="A126">
        <v>618832</v>
      </c>
      <c r="B126">
        <v>15.15400028</v>
      </c>
      <c r="C126">
        <v>0.30919001000000002</v>
      </c>
      <c r="D126">
        <v>34.55099869</v>
      </c>
      <c r="E126">
        <v>0.26815999000000001</v>
      </c>
      <c r="F126">
        <v>37.326000209999997</v>
      </c>
      <c r="G126">
        <v>0.72740000000000005</v>
      </c>
      <c r="H126">
        <v>30.778999330000001</v>
      </c>
      <c r="J126" s="2">
        <f>TREND(Calibration!$A$2:$A$4,Calibration!$B$2:$B$4,C126)</f>
        <v>343.64867579724091</v>
      </c>
      <c r="K126" s="2">
        <f>TREND(Calibration!$A$2:$A$4,Calibration!$C$2:$C$4,E126)</f>
        <v>577.10784246956632</v>
      </c>
      <c r="L126" s="2">
        <f>TREND(Calibration!$A$2:$A$4,Calibration!$D$2:$D$4,G126)</f>
        <v>528.40671241273185</v>
      </c>
    </row>
    <row r="127" spans="1:12" x14ac:dyDescent="0.25">
      <c r="A127">
        <v>623626</v>
      </c>
      <c r="B127">
        <v>15.105999949999999</v>
      </c>
      <c r="C127">
        <v>0.31075998999999999</v>
      </c>
      <c r="D127">
        <v>34.554000850000001</v>
      </c>
      <c r="E127">
        <v>0.26848999000000001</v>
      </c>
      <c r="F127">
        <v>37.326000209999997</v>
      </c>
      <c r="G127">
        <v>0.72799999000000004</v>
      </c>
      <c r="H127">
        <v>30.881999969999999</v>
      </c>
      <c r="J127" s="2">
        <f>TREND(Calibration!$A$2:$A$4,Calibration!$B$2:$B$4,C127)</f>
        <v>350.59191969684707</v>
      </c>
      <c r="K127" s="2">
        <f>TREND(Calibration!$A$2:$A$4,Calibration!$C$2:$C$4,E127)</f>
        <v>579.68402823985866</v>
      </c>
      <c r="L127" s="2">
        <f>TREND(Calibration!$A$2:$A$4,Calibration!$D$2:$D$4,G127)</f>
        <v>528.83191657705004</v>
      </c>
    </row>
    <row r="128" spans="1:12" x14ac:dyDescent="0.25">
      <c r="A128">
        <v>628619</v>
      </c>
      <c r="B128">
        <v>15.09899998</v>
      </c>
      <c r="C128">
        <v>0.31097998999999998</v>
      </c>
      <c r="D128">
        <v>34.554000850000001</v>
      </c>
      <c r="E128">
        <v>0.26811001000000001</v>
      </c>
      <c r="F128">
        <v>37.35400009</v>
      </c>
      <c r="G128">
        <v>0.73449998999999999</v>
      </c>
      <c r="H128">
        <v>30.80800056</v>
      </c>
      <c r="J128" s="2">
        <f>TREND(Calibration!$A$2:$A$4,Calibration!$B$2:$B$4,C128)</f>
        <v>351.56487072674122</v>
      </c>
      <c r="K128" s="2">
        <f>TREND(Calibration!$A$2:$A$4,Calibration!$C$2:$C$4,E128)</f>
        <v>576.71766742472005</v>
      </c>
      <c r="L128" s="2">
        <f>TREND(Calibration!$A$2:$A$4,Calibration!$D$2:$D$4,G128)</f>
        <v>533.43837179808486</v>
      </c>
    </row>
    <row r="129" spans="1:12" x14ac:dyDescent="0.25">
      <c r="A129">
        <v>633619</v>
      </c>
      <c r="B129">
        <v>15.12199974</v>
      </c>
      <c r="C129">
        <v>0.31308001000000002</v>
      </c>
      <c r="D129">
        <v>34.556999210000001</v>
      </c>
      <c r="E129">
        <v>0.26778998999999998</v>
      </c>
      <c r="F129">
        <v>37.34500122</v>
      </c>
      <c r="G129">
        <v>0.73769998999999997</v>
      </c>
      <c r="H129">
        <v>30.80800056</v>
      </c>
      <c r="J129" s="2">
        <f>TREND(Calibration!$A$2:$A$4,Calibration!$B$2:$B$4,C129)</f>
        <v>360.85221900764373</v>
      </c>
      <c r="K129" s="2">
        <f>TREND(Calibration!$A$2:$A$4,Calibration!$C$2:$C$4,E129)</f>
        <v>574.21939175741977</v>
      </c>
      <c r="L129" s="2">
        <f>TREND(Calibration!$A$2:$A$4,Calibration!$D$2:$D$4,G129)</f>
        <v>535.70616513767118</v>
      </c>
    </row>
    <row r="130" spans="1:12" x14ac:dyDescent="0.25">
      <c r="A130">
        <v>638795</v>
      </c>
      <c r="B130">
        <v>15.135000229999999</v>
      </c>
      <c r="C130">
        <v>0.32049</v>
      </c>
      <c r="D130">
        <v>34.530998230000002</v>
      </c>
      <c r="E130">
        <v>0.26784000000000002</v>
      </c>
      <c r="F130">
        <v>37.303001399999999</v>
      </c>
      <c r="G130">
        <v>0.73229997999999996</v>
      </c>
      <c r="H130">
        <v>30.875</v>
      </c>
      <c r="J130" s="2">
        <f>TREND(Calibration!$A$2:$A$4,Calibration!$B$2:$B$4,C130)</f>
        <v>393.62293447130742</v>
      </c>
      <c r="K130" s="2">
        <f>TREND(Calibration!$A$2:$A$4,Calibration!$C$2:$C$4,E130)</f>
        <v>574.60980100097254</v>
      </c>
      <c r="L130" s="2">
        <f>TREND(Calibration!$A$2:$A$4,Calibration!$D$2:$D$4,G130)</f>
        <v>531.879256790265</v>
      </c>
    </row>
    <row r="131" spans="1:12" x14ac:dyDescent="0.25">
      <c r="A131">
        <v>643620</v>
      </c>
      <c r="B131">
        <v>15.18000031</v>
      </c>
      <c r="C131">
        <v>0.31475999999999998</v>
      </c>
      <c r="D131">
        <v>34.585998539999999</v>
      </c>
      <c r="E131">
        <v>0.26752000999999997</v>
      </c>
      <c r="F131">
        <v>37.347999569999999</v>
      </c>
      <c r="G131">
        <v>0.73070002000000001</v>
      </c>
      <c r="H131">
        <v>30.798000340000002</v>
      </c>
      <c r="J131" s="2">
        <f>TREND(Calibration!$A$2:$A$4,Calibration!$B$2:$B$4,C131)</f>
        <v>368.28198264724369</v>
      </c>
      <c r="K131" s="2">
        <f>TREND(Calibration!$A$2:$A$4,Calibration!$C$2:$C$4,E131)</f>
        <v>572.1117595323783</v>
      </c>
      <c r="L131" s="2">
        <f>TREND(Calibration!$A$2:$A$4,Calibration!$D$2:$D$4,G131)</f>
        <v>530.74538846788857</v>
      </c>
    </row>
    <row r="132" spans="1:12" x14ac:dyDescent="0.25">
      <c r="A132">
        <v>648619</v>
      </c>
      <c r="B132">
        <v>15.31999969</v>
      </c>
      <c r="C132">
        <v>0.31589001</v>
      </c>
      <c r="D132">
        <v>34.506000520000001</v>
      </c>
      <c r="E132">
        <v>0.26686999</v>
      </c>
      <c r="F132">
        <v>37.363998410000001</v>
      </c>
      <c r="G132">
        <v>0.74360000999999998</v>
      </c>
      <c r="H132">
        <v>30.86199951</v>
      </c>
      <c r="J132" s="2">
        <f>TREND(Calibration!$A$2:$A$4,Calibration!$B$2:$B$4,C132)</f>
        <v>373.27945716220188</v>
      </c>
      <c r="K132" s="2">
        <f>TREND(Calibration!$A$2:$A$4,Calibration!$C$2:$C$4,E132)</f>
        <v>567.03729809478614</v>
      </c>
      <c r="L132" s="2">
        <f>TREND(Calibration!$A$2:$A$4,Calibration!$D$2:$D$4,G132)</f>
        <v>539.88742328124192</v>
      </c>
    </row>
    <row r="133" spans="1:12" x14ac:dyDescent="0.25">
      <c r="A133">
        <v>653620</v>
      </c>
      <c r="B133">
        <v>15.336000439999999</v>
      </c>
      <c r="C133">
        <v>0.31643999</v>
      </c>
      <c r="D133">
        <v>34.573001859999998</v>
      </c>
      <c r="E133">
        <v>0.26691999999999999</v>
      </c>
      <c r="F133">
        <v>37.35400009</v>
      </c>
      <c r="G133">
        <v>0.73769998999999997</v>
      </c>
      <c r="H133">
        <v>30.778999330000001</v>
      </c>
      <c r="J133" s="2">
        <f>TREND(Calibration!$A$2:$A$4,Calibration!$B$2:$B$4,C133)</f>
        <v>375.71174628684389</v>
      </c>
      <c r="K133" s="2">
        <f>TREND(Calibration!$A$2:$A$4,Calibration!$C$2:$C$4,E133)</f>
        <v>567.42770733833845</v>
      </c>
      <c r="L133" s="2">
        <f>TREND(Calibration!$A$2:$A$4,Calibration!$D$2:$D$4,G133)</f>
        <v>535.70616513767118</v>
      </c>
    </row>
    <row r="134" spans="1:12" x14ac:dyDescent="0.25">
      <c r="A134">
        <v>658670</v>
      </c>
      <c r="B134">
        <v>15.368000029999999</v>
      </c>
      <c r="C134">
        <v>0.31389001</v>
      </c>
      <c r="D134">
        <v>34.608001710000003</v>
      </c>
      <c r="E134">
        <v>0.26784000000000002</v>
      </c>
      <c r="F134">
        <v>37.316001890000003</v>
      </c>
      <c r="G134">
        <v>0.73610001999999997</v>
      </c>
      <c r="H134">
        <v>30.788000109999999</v>
      </c>
      <c r="J134" s="2">
        <f>TREND(Calibration!$A$2:$A$4,Calibration!$B$2:$B$4,C134)</f>
        <v>364.43444779952711</v>
      </c>
      <c r="K134" s="2">
        <f>TREND(Calibration!$A$2:$A$4,Calibration!$C$2:$C$4,E134)</f>
        <v>574.60980100097254</v>
      </c>
      <c r="L134" s="2">
        <f>TREND(Calibration!$A$2:$A$4,Calibration!$D$2:$D$4,G134)</f>
        <v>534.57228972844064</v>
      </c>
    </row>
    <row r="135" spans="1:12" x14ac:dyDescent="0.25">
      <c r="A135">
        <v>663619</v>
      </c>
      <c r="B135">
        <v>15.37199974</v>
      </c>
      <c r="C135">
        <v>0.31167999000000002</v>
      </c>
      <c r="D135">
        <v>34.618000029999997</v>
      </c>
      <c r="E135">
        <v>0.26773000000000002</v>
      </c>
      <c r="F135">
        <v>37.303001399999999</v>
      </c>
      <c r="G135">
        <v>0.73280000999999995</v>
      </c>
      <c r="H135">
        <v>30.791999820000001</v>
      </c>
      <c r="J135" s="2">
        <f>TREND(Calibration!$A$2:$A$4,Calibration!$B$2:$B$4,C135)</f>
        <v>354.66062400367764</v>
      </c>
      <c r="K135" s="2">
        <f>TREND(Calibration!$A$2:$A$4,Calibration!$C$2:$C$4,E135)</f>
        <v>573.75107241087494</v>
      </c>
      <c r="L135" s="2">
        <f>TREND(Calibration!$A$2:$A$4,Calibration!$D$2:$D$4,G135)</f>
        <v>532.23362076013791</v>
      </c>
    </row>
    <row r="136" spans="1:12" x14ac:dyDescent="0.25">
      <c r="A136">
        <v>668626</v>
      </c>
      <c r="B136">
        <v>15.397000309999999</v>
      </c>
      <c r="C136">
        <v>0.31167999000000002</v>
      </c>
      <c r="D136">
        <v>34.569999690000003</v>
      </c>
      <c r="E136">
        <v>0.26789001000000001</v>
      </c>
      <c r="F136">
        <v>37.369998930000001</v>
      </c>
      <c r="G136">
        <v>0.74580002000000001</v>
      </c>
      <c r="H136">
        <v>30.849000929999999</v>
      </c>
      <c r="J136" s="2">
        <f>TREND(Calibration!$A$2:$A$4,Calibration!$B$2:$B$4,C136)</f>
        <v>354.66062400367764</v>
      </c>
      <c r="K136" s="2">
        <f>TREND(Calibration!$A$2:$A$4,Calibration!$C$2:$C$4,E136)</f>
        <v>575.00021024452485</v>
      </c>
      <c r="L136" s="2">
        <f>TREND(Calibration!$A$2:$A$4,Calibration!$D$2:$D$4,G136)</f>
        <v>541.44653828906178</v>
      </c>
    </row>
    <row r="137" spans="1:12" x14ac:dyDescent="0.25">
      <c r="A137">
        <v>673620</v>
      </c>
      <c r="B137">
        <v>15.34599972</v>
      </c>
      <c r="C137">
        <v>0.31395000000000001</v>
      </c>
      <c r="D137">
        <v>34.562999730000001</v>
      </c>
      <c r="E137">
        <v>0.26844001000000001</v>
      </c>
      <c r="F137">
        <v>37.347999569999999</v>
      </c>
      <c r="G137">
        <v>0.74419999000000003</v>
      </c>
      <c r="H137">
        <v>30.784999849999998</v>
      </c>
      <c r="J137" s="2">
        <f>TREND(Calibration!$A$2:$A$4,Calibration!$B$2:$B$4,C137)</f>
        <v>364.69975385536054</v>
      </c>
      <c r="K137" s="2">
        <f>TREND(Calibration!$A$2:$A$4,Calibration!$C$2:$C$4,E137)</f>
        <v>579.29385319501239</v>
      </c>
      <c r="L137" s="2">
        <f>TREND(Calibration!$A$2:$A$4,Calibration!$D$2:$D$4,G137)</f>
        <v>540.31262035870611</v>
      </c>
    </row>
    <row r="138" spans="1:12" x14ac:dyDescent="0.25">
      <c r="A138">
        <v>678672</v>
      </c>
      <c r="B138">
        <v>15.303000450000001</v>
      </c>
      <c r="C138">
        <v>0.31080999999999998</v>
      </c>
      <c r="D138">
        <v>34.583000179999999</v>
      </c>
      <c r="E138">
        <v>0.26908000999999998</v>
      </c>
      <c r="F138">
        <v>37.34500122</v>
      </c>
      <c r="G138">
        <v>0.74629997999999997</v>
      </c>
      <c r="H138">
        <v>30.788000109999999</v>
      </c>
      <c r="J138" s="2">
        <f>TREND(Calibration!$A$2:$A$4,Calibration!$B$2:$B$4,C138)</f>
        <v>350.8130891559606</v>
      </c>
      <c r="K138" s="2">
        <f>TREND(Calibration!$A$2:$A$4,Calibration!$C$2:$C$4,E138)</f>
        <v>584.29009226467065</v>
      </c>
      <c r="L138" s="2">
        <f>TREND(Calibration!$A$2:$A$4,Calibration!$D$2:$D$4,G138)</f>
        <v>541.80085265095545</v>
      </c>
    </row>
    <row r="139" spans="1:12" x14ac:dyDescent="0.25">
      <c r="A139">
        <v>683626</v>
      </c>
      <c r="B139">
        <v>15.26799965</v>
      </c>
      <c r="C139">
        <v>0.31330001000000002</v>
      </c>
      <c r="D139">
        <v>34.562999730000001</v>
      </c>
      <c r="E139">
        <v>0.26978998999999998</v>
      </c>
      <c r="F139">
        <v>37.347999569999999</v>
      </c>
      <c r="G139">
        <v>0.75770002999999997</v>
      </c>
      <c r="H139">
        <v>30.843000409999998</v>
      </c>
      <c r="J139" s="2">
        <f>TREND(Calibration!$A$2:$A$4,Calibration!$B$2:$B$4,C139)</f>
        <v>361.8251700375381</v>
      </c>
      <c r="K139" s="2">
        <f>TREND(Calibration!$A$2:$A$4,Calibration!$C$2:$C$4,E139)</f>
        <v>589.83263885010206</v>
      </c>
      <c r="L139" s="2">
        <f>TREND(Calibration!$A$2:$A$4,Calibration!$D$2:$D$4,G139)</f>
        <v>549.87990185750277</v>
      </c>
    </row>
    <row r="140" spans="1:12" x14ac:dyDescent="0.25">
      <c r="A140">
        <v>688619</v>
      </c>
      <c r="B140">
        <v>15.18700027</v>
      </c>
      <c r="C140">
        <v>0.31097998999999998</v>
      </c>
      <c r="D140">
        <v>34.560001370000002</v>
      </c>
      <c r="E140">
        <v>0.26989001000000001</v>
      </c>
      <c r="F140">
        <v>37.291000369999999</v>
      </c>
      <c r="G140">
        <v>0.74470000999999997</v>
      </c>
      <c r="H140">
        <v>30.853000640000001</v>
      </c>
      <c r="J140" s="2">
        <f>TREND(Calibration!$A$2:$A$4,Calibration!$B$2:$B$4,C140)</f>
        <v>351.56487072674122</v>
      </c>
      <c r="K140" s="2">
        <f>TREND(Calibration!$A$2:$A$4,Calibration!$C$2:$C$4,E140)</f>
        <v>590.61345733720714</v>
      </c>
      <c r="L140" s="2">
        <f>TREND(Calibration!$A$2:$A$4,Calibration!$D$2:$D$4,G140)</f>
        <v>540.66697724172479</v>
      </c>
    </row>
    <row r="141" spans="1:12" x14ac:dyDescent="0.25">
      <c r="A141">
        <v>693619</v>
      </c>
      <c r="B141">
        <v>15.161000250000001</v>
      </c>
      <c r="C141">
        <v>0.31395000000000001</v>
      </c>
      <c r="D141">
        <v>34.556999210000001</v>
      </c>
      <c r="E141">
        <v>0.27011001000000001</v>
      </c>
      <c r="F141">
        <v>37.382999419999997</v>
      </c>
      <c r="G141">
        <v>0.75980002000000002</v>
      </c>
      <c r="H141">
        <v>30.864999770000001</v>
      </c>
      <c r="J141" s="2">
        <f>TREND(Calibration!$A$2:$A$4,Calibration!$B$2:$B$4,C141)</f>
        <v>364.69975385536054</v>
      </c>
      <c r="K141" s="2">
        <f>TREND(Calibration!$A$2:$A$4,Calibration!$C$2:$C$4,E141)</f>
        <v>592.33091451740233</v>
      </c>
      <c r="L141" s="2">
        <f>TREND(Calibration!$A$2:$A$4,Calibration!$D$2:$D$4,G141)</f>
        <v>551.36813414975222</v>
      </c>
    </row>
    <row r="142" spans="1:12" x14ac:dyDescent="0.25">
      <c r="A142">
        <v>698619</v>
      </c>
      <c r="B142">
        <v>15.105999949999999</v>
      </c>
      <c r="C142">
        <v>0.31827</v>
      </c>
      <c r="D142">
        <v>34.583000179999999</v>
      </c>
      <c r="E142">
        <v>0.27048999000000001</v>
      </c>
      <c r="F142">
        <v>37.369998930000001</v>
      </c>
      <c r="G142">
        <v>0.75819999000000005</v>
      </c>
      <c r="H142">
        <v>30.829999919999999</v>
      </c>
      <c r="J142" s="2">
        <f>TREND(Calibration!$A$2:$A$4,Calibration!$B$2:$B$4,C142)</f>
        <v>383.80497407873827</v>
      </c>
      <c r="K142" s="2">
        <f>TREND(Calibration!$A$2:$A$4,Calibration!$C$2:$C$4,E142)</f>
        <v>595.29727533254095</v>
      </c>
      <c r="L142" s="2">
        <f>TREND(Calibration!$A$2:$A$4,Calibration!$D$2:$D$4,G142)</f>
        <v>550.23421621939644</v>
      </c>
    </row>
    <row r="143" spans="1:12" x14ac:dyDescent="0.25">
      <c r="A143">
        <v>703618</v>
      </c>
      <c r="B143">
        <v>15.06999969</v>
      </c>
      <c r="C143">
        <v>0.31395000000000001</v>
      </c>
      <c r="D143">
        <v>34.59500122</v>
      </c>
      <c r="E143">
        <v>0.27173001000000002</v>
      </c>
      <c r="F143">
        <v>37.338001249999998</v>
      </c>
      <c r="G143">
        <v>0.75550002000000005</v>
      </c>
      <c r="H143">
        <v>30.801000599999998</v>
      </c>
      <c r="J143" s="2">
        <f>TREND(Calibration!$A$2:$A$4,Calibration!$B$2:$B$4,C143)</f>
        <v>364.69975385536054</v>
      </c>
      <c r="K143" s="2">
        <f>TREND(Calibration!$A$2:$A$4,Calibration!$C$2:$C$4,E143)</f>
        <v>604.97764466247486</v>
      </c>
      <c r="L143" s="2">
        <f>TREND(Calibration!$A$2:$A$4,Calibration!$D$2:$D$4,G143)</f>
        <v>548.32078684968303</v>
      </c>
    </row>
    <row r="144" spans="1:12" x14ac:dyDescent="0.25">
      <c r="A144">
        <v>708619</v>
      </c>
      <c r="B144">
        <v>15.04699993</v>
      </c>
      <c r="C144">
        <v>0.31865000999999998</v>
      </c>
      <c r="D144">
        <v>34.562999730000001</v>
      </c>
      <c r="E144">
        <v>0.27215999000000002</v>
      </c>
      <c r="F144">
        <v>37.332000729999997</v>
      </c>
      <c r="G144">
        <v>0.75609999999999999</v>
      </c>
      <c r="H144">
        <v>30.80800056</v>
      </c>
      <c r="J144" s="2">
        <f>TREND(Calibration!$A$2:$A$4,Calibration!$B$2:$B$4,C144)</f>
        <v>385.48557008269336</v>
      </c>
      <c r="K144" s="2">
        <f>TREND(Calibration!$A$2:$A$4,Calibration!$C$2:$C$4,E144)</f>
        <v>608.33433665493089</v>
      </c>
      <c r="L144" s="2">
        <f>TREND(Calibration!$A$2:$A$4,Calibration!$D$2:$D$4,G144)</f>
        <v>548.74598392714699</v>
      </c>
    </row>
    <row r="145" spans="1:12" x14ac:dyDescent="0.25">
      <c r="A145">
        <v>713660</v>
      </c>
      <c r="B145">
        <v>15.086000439999999</v>
      </c>
      <c r="C145">
        <v>0.31648999</v>
      </c>
      <c r="D145">
        <v>34.537998199999997</v>
      </c>
      <c r="E145">
        <v>0.27098</v>
      </c>
      <c r="F145">
        <v>37.340999600000004</v>
      </c>
      <c r="G145">
        <v>0.76630001999999997</v>
      </c>
      <c r="H145">
        <v>30.856000900000002</v>
      </c>
      <c r="J145" s="2">
        <f>TREND(Calibration!$A$2:$A$4,Calibration!$B$2:$B$4,C145)</f>
        <v>375.93287152091079</v>
      </c>
      <c r="K145" s="2">
        <f>TREND(Calibration!$A$2:$A$4,Calibration!$C$2:$C$4,E145)</f>
        <v>599.12259893648366</v>
      </c>
      <c r="L145" s="2">
        <f>TREND(Calibration!$A$2:$A$4,Calibration!$D$2:$D$4,G145)</f>
        <v>555.97458937078693</v>
      </c>
    </row>
    <row r="146" spans="1:12" x14ac:dyDescent="0.25">
      <c r="A146">
        <v>718619</v>
      </c>
      <c r="B146">
        <v>15.07299995</v>
      </c>
      <c r="C146">
        <v>0.31297999999999998</v>
      </c>
      <c r="D146">
        <v>34.608001710000003</v>
      </c>
      <c r="E146">
        <v>0.27048999000000001</v>
      </c>
      <c r="F146">
        <v>37.316001890000003</v>
      </c>
      <c r="G146">
        <v>0.74580002000000001</v>
      </c>
      <c r="H146">
        <v>30.80500031</v>
      </c>
      <c r="J146" s="2">
        <f>TREND(Calibration!$A$2:$A$4,Calibration!$B$2:$B$4,C146)</f>
        <v>360.40992431446307</v>
      </c>
      <c r="K146" s="2">
        <f>TREND(Calibration!$A$2:$A$4,Calibration!$C$2:$C$4,E146)</f>
        <v>595.29727533254095</v>
      </c>
      <c r="L146" s="2">
        <f>TREND(Calibration!$A$2:$A$4,Calibration!$D$2:$D$4,G146)</f>
        <v>541.44653828906178</v>
      </c>
    </row>
    <row r="147" spans="1:12" x14ac:dyDescent="0.25">
      <c r="A147">
        <v>723712</v>
      </c>
      <c r="B147">
        <v>15.105999949999999</v>
      </c>
      <c r="C147">
        <v>0.31610999000000001</v>
      </c>
      <c r="D147">
        <v>34.576000209999997</v>
      </c>
      <c r="E147">
        <v>0.27006000000000002</v>
      </c>
      <c r="F147">
        <v>37.367000580000003</v>
      </c>
      <c r="G147">
        <v>0.76090002000000001</v>
      </c>
      <c r="H147">
        <v>30.849000929999999</v>
      </c>
      <c r="J147" s="2">
        <f>TREND(Calibration!$A$2:$A$4,Calibration!$B$2:$B$4,C147)</f>
        <v>374.25231974200256</v>
      </c>
      <c r="K147" s="2">
        <f>TREND(Calibration!$A$2:$A$4,Calibration!$C$2:$C$4,E147)</f>
        <v>591.94050527385002</v>
      </c>
      <c r="L147" s="2">
        <f>TREND(Calibration!$A$2:$A$4,Calibration!$D$2:$D$4,G147)</f>
        <v>552.14768811023498</v>
      </c>
    </row>
    <row r="148" spans="1:12" x14ac:dyDescent="0.25">
      <c r="A148">
        <v>728619</v>
      </c>
      <c r="B148">
        <v>15.118000029999999</v>
      </c>
      <c r="C148">
        <v>0.31378999000000002</v>
      </c>
      <c r="D148">
        <v>34.59500122</v>
      </c>
      <c r="E148">
        <v>0.26870999000000001</v>
      </c>
      <c r="F148">
        <v>37.310001370000002</v>
      </c>
      <c r="G148">
        <v>0.755</v>
      </c>
      <c r="H148">
        <v>30.900999070000001</v>
      </c>
      <c r="J148" s="2">
        <f>TREND(Calibration!$A$2:$A$4,Calibration!$B$2:$B$4,C148)</f>
        <v>363.99210888129983</v>
      </c>
      <c r="K148" s="2">
        <f>TREND(Calibration!$A$2:$A$4,Calibration!$C$2:$C$4,E148)</f>
        <v>581.40148542005386</v>
      </c>
      <c r="L148" s="2">
        <f>TREND(Calibration!$A$2:$A$4,Calibration!$D$2:$D$4,G148)</f>
        <v>547.96642996666424</v>
      </c>
    </row>
    <row r="149" spans="1:12" x14ac:dyDescent="0.25">
      <c r="A149">
        <v>733766</v>
      </c>
      <c r="B149">
        <v>15.2159996</v>
      </c>
      <c r="C149">
        <v>0.31237999</v>
      </c>
      <c r="D149">
        <v>34.585998539999999</v>
      </c>
      <c r="E149">
        <v>0.26811001000000001</v>
      </c>
      <c r="F149">
        <v>37.375999450000002</v>
      </c>
      <c r="G149">
        <v>0.76200002</v>
      </c>
      <c r="H149">
        <v>30.906999590000002</v>
      </c>
      <c r="J149" s="2">
        <f>TREND(Calibration!$A$2:$A$4,Calibration!$B$2:$B$4,C149)</f>
        <v>357.75637728061383</v>
      </c>
      <c r="K149" s="2">
        <f>TREND(Calibration!$A$2:$A$4,Calibration!$C$2:$C$4,E149)</f>
        <v>576.71766742472005</v>
      </c>
      <c r="L149" s="2">
        <f>TREND(Calibration!$A$2:$A$4,Calibration!$D$2:$D$4,G149)</f>
        <v>552.92724207071774</v>
      </c>
    </row>
    <row r="150" spans="1:12" x14ac:dyDescent="0.25">
      <c r="A150">
        <v>738620</v>
      </c>
      <c r="B150">
        <v>15.26799965</v>
      </c>
      <c r="C150">
        <v>0.31280999999999998</v>
      </c>
      <c r="D150">
        <v>34.576000209999997</v>
      </c>
      <c r="E150">
        <v>0.26713999999999999</v>
      </c>
      <c r="F150">
        <v>37.310001370000002</v>
      </c>
      <c r="G150">
        <v>0.755</v>
      </c>
      <c r="H150">
        <v>30.909999849999998</v>
      </c>
      <c r="J150" s="2">
        <f>TREND(Calibration!$A$2:$A$4,Calibration!$B$2:$B$4,C150)</f>
        <v>359.6580985186356</v>
      </c>
      <c r="K150" s="2">
        <f>TREND(Calibration!$A$2:$A$4,Calibration!$C$2:$C$4,E150)</f>
        <v>569.14516451853365</v>
      </c>
      <c r="L150" s="2">
        <f>TREND(Calibration!$A$2:$A$4,Calibration!$D$2:$D$4,G150)</f>
        <v>547.96642996666424</v>
      </c>
    </row>
    <row r="151" spans="1:12" x14ac:dyDescent="0.25">
      <c r="A151">
        <v>743713</v>
      </c>
      <c r="B151">
        <v>15.352000240000001</v>
      </c>
      <c r="C151">
        <v>0.31389001</v>
      </c>
      <c r="D151">
        <v>34.602001190000003</v>
      </c>
      <c r="E151">
        <v>0.26784000000000002</v>
      </c>
      <c r="F151">
        <v>37.332000729999997</v>
      </c>
      <c r="G151">
        <v>0.74900001000000005</v>
      </c>
      <c r="H151">
        <v>30.88800049</v>
      </c>
      <c r="J151" s="2">
        <f>TREND(Calibration!$A$2:$A$4,Calibration!$B$2:$B$4,C151)</f>
        <v>364.43444779952711</v>
      </c>
      <c r="K151" s="2">
        <f>TREND(Calibration!$A$2:$A$4,Calibration!$C$2:$C$4,E151)</f>
        <v>574.60980100097254</v>
      </c>
      <c r="L151" s="2">
        <f>TREND(Calibration!$A$2:$A$4,Calibration!$D$2:$D$4,G151)</f>
        <v>543.71432454179399</v>
      </c>
    </row>
    <row r="152" spans="1:12" x14ac:dyDescent="0.25">
      <c r="A152">
        <v>748619</v>
      </c>
      <c r="B152">
        <v>15.43999958</v>
      </c>
      <c r="C152">
        <v>0.31297999999999998</v>
      </c>
      <c r="D152">
        <v>34.633998869999999</v>
      </c>
      <c r="E152">
        <v>0.26773000000000002</v>
      </c>
      <c r="F152">
        <v>37.380001069999999</v>
      </c>
      <c r="G152">
        <v>0.75770002999999997</v>
      </c>
      <c r="H152">
        <v>30.843000409999998</v>
      </c>
      <c r="J152" s="2">
        <f>TREND(Calibration!$A$2:$A$4,Calibration!$B$2:$B$4,C152)</f>
        <v>360.40992431446307</v>
      </c>
      <c r="K152" s="2">
        <f>TREND(Calibration!$A$2:$A$4,Calibration!$C$2:$C$4,E152)</f>
        <v>573.75107241087494</v>
      </c>
      <c r="L152" s="2">
        <f>TREND(Calibration!$A$2:$A$4,Calibration!$D$2:$D$4,G152)</f>
        <v>549.87990185750277</v>
      </c>
    </row>
    <row r="153" spans="1:12" x14ac:dyDescent="0.25">
      <c r="A153">
        <v>753623</v>
      </c>
      <c r="B153">
        <v>15.46899986</v>
      </c>
      <c r="C153">
        <v>0.30978999000000002</v>
      </c>
      <c r="D153">
        <v>34.608001710000003</v>
      </c>
      <c r="E153">
        <v>0.26811001000000001</v>
      </c>
      <c r="F153">
        <v>37.373001100000003</v>
      </c>
      <c r="G153">
        <v>0.77010000000000001</v>
      </c>
      <c r="H153">
        <v>30.868999479999999</v>
      </c>
      <c r="J153" s="2">
        <f>TREND(Calibration!$A$2:$A$4,Calibration!$B$2:$B$4,C153)</f>
        <v>346.30209015594983</v>
      </c>
      <c r="K153" s="2">
        <f>TREND(Calibration!$A$2:$A$4,Calibration!$C$2:$C$4,E153)</f>
        <v>576.71766742472005</v>
      </c>
      <c r="L153" s="2">
        <f>TREND(Calibration!$A$2:$A$4,Calibration!$D$2:$D$4,G153)</f>
        <v>558.66757978783744</v>
      </c>
    </row>
    <row r="154" spans="1:12" x14ac:dyDescent="0.25">
      <c r="A154">
        <v>758641</v>
      </c>
      <c r="B154">
        <v>15.40699959</v>
      </c>
      <c r="C154">
        <v>0.31071000999999998</v>
      </c>
      <c r="D154">
        <v>34.627998349999999</v>
      </c>
      <c r="E154">
        <v>0.26778998999999998</v>
      </c>
      <c r="F154">
        <v>37.338001249999998</v>
      </c>
      <c r="G154">
        <v>0.75609999999999999</v>
      </c>
      <c r="H154">
        <v>30.80500031</v>
      </c>
      <c r="J154" s="2">
        <f>TREND(Calibration!$A$2:$A$4,Calibration!$B$2:$B$4,C154)</f>
        <v>350.37088291287387</v>
      </c>
      <c r="K154" s="2">
        <f>TREND(Calibration!$A$2:$A$4,Calibration!$C$2:$C$4,E154)</f>
        <v>574.21939175741977</v>
      </c>
      <c r="L154" s="2">
        <f>TREND(Calibration!$A$2:$A$4,Calibration!$D$2:$D$4,G154)</f>
        <v>548.74598392714699</v>
      </c>
    </row>
    <row r="155" spans="1:12" x14ac:dyDescent="0.25">
      <c r="A155">
        <v>763621</v>
      </c>
      <c r="B155">
        <v>15.38799953</v>
      </c>
      <c r="C155">
        <v>0.31195000000000001</v>
      </c>
      <c r="D155">
        <v>34.585998539999999</v>
      </c>
      <c r="E155">
        <v>0.26778998999999998</v>
      </c>
      <c r="F155">
        <v>37.319000240000001</v>
      </c>
      <c r="G155">
        <v>0.76520001999999998</v>
      </c>
      <c r="H155">
        <v>30.88800049</v>
      </c>
      <c r="J155" s="2">
        <f>TREND(Calibration!$A$2:$A$4,Calibration!$B$2:$B$4,C155)</f>
        <v>355.85474449268554</v>
      </c>
      <c r="K155" s="2">
        <f>TREND(Calibration!$A$2:$A$4,Calibration!$C$2:$C$4,E155)</f>
        <v>574.21939175741977</v>
      </c>
      <c r="L155" s="2">
        <f>TREND(Calibration!$A$2:$A$4,Calibration!$D$2:$D$4,G155)</f>
        <v>555.19503541030417</v>
      </c>
    </row>
    <row r="156" spans="1:12" x14ac:dyDescent="0.25">
      <c r="A156">
        <v>768716</v>
      </c>
      <c r="B156">
        <v>15.397000309999999</v>
      </c>
      <c r="C156">
        <v>0.31075998999999999</v>
      </c>
      <c r="D156">
        <v>34.59500122</v>
      </c>
      <c r="E156">
        <v>0.26880999999999999</v>
      </c>
      <c r="F156">
        <v>37.347999569999999</v>
      </c>
      <c r="G156">
        <v>0.76470000000000005</v>
      </c>
      <c r="H156">
        <v>30.916999820000001</v>
      </c>
      <c r="J156" s="2">
        <f>TREND(Calibration!$A$2:$A$4,Calibration!$B$2:$B$4,C156)</f>
        <v>350.59191969684707</v>
      </c>
      <c r="K156" s="2">
        <f>TREND(Calibration!$A$2:$A$4,Calibration!$C$2:$C$4,E156)</f>
        <v>582.18222584092314</v>
      </c>
      <c r="L156" s="2">
        <f>TREND(Calibration!$A$2:$A$4,Calibration!$D$2:$D$4,G156)</f>
        <v>554.84067852728549</v>
      </c>
    </row>
    <row r="157" spans="1:12" x14ac:dyDescent="0.25">
      <c r="A157">
        <v>773642</v>
      </c>
      <c r="B157">
        <v>15.338999749999999</v>
      </c>
      <c r="C157">
        <v>0.31130001000000002</v>
      </c>
      <c r="D157">
        <v>34.602001190000003</v>
      </c>
      <c r="E157">
        <v>0.26876</v>
      </c>
      <c r="F157">
        <v>37.34500122</v>
      </c>
      <c r="G157">
        <v>0.76249999000000002</v>
      </c>
      <c r="H157">
        <v>30.93600082</v>
      </c>
      <c r="J157" s="2">
        <f>TREND(Calibration!$A$2:$A$4,Calibration!$B$2:$B$4,C157)</f>
        <v>352.9801606748631</v>
      </c>
      <c r="K157" s="2">
        <f>TREND(Calibration!$A$2:$A$4,Calibration!$C$2:$C$4,E157)</f>
        <v>581.79189466360617</v>
      </c>
      <c r="L157" s="2">
        <f>TREND(Calibration!$A$2:$A$4,Calibration!$D$2:$D$4,G157)</f>
        <v>553.28156351946564</v>
      </c>
    </row>
    <row r="158" spans="1:12" x14ac:dyDescent="0.25">
      <c r="A158">
        <v>778620</v>
      </c>
      <c r="B158">
        <v>15.35900021</v>
      </c>
      <c r="C158">
        <v>0.30864998999999999</v>
      </c>
      <c r="D158">
        <v>34.576000209999997</v>
      </c>
      <c r="E158">
        <v>0.26914000999999999</v>
      </c>
      <c r="F158">
        <v>37.386001589999999</v>
      </c>
      <c r="G158">
        <v>0.76740003000000001</v>
      </c>
      <c r="H158">
        <v>30.87199974</v>
      </c>
      <c r="J158" s="2">
        <f>TREND(Calibration!$A$2:$A$4,Calibration!$B$2:$B$4,C158)</f>
        <v>341.26043481922511</v>
      </c>
      <c r="K158" s="2">
        <f>TREND(Calibration!$A$2:$A$4,Calibration!$C$2:$C$4,E158)</f>
        <v>584.75848967745128</v>
      </c>
      <c r="L158" s="2">
        <f>TREND(Calibration!$A$2:$A$4,Calibration!$D$2:$D$4,G158)</f>
        <v>556.75415041812403</v>
      </c>
    </row>
    <row r="159" spans="1:12" x14ac:dyDescent="0.25">
      <c r="A159">
        <v>783620</v>
      </c>
      <c r="B159">
        <v>15.315999980000001</v>
      </c>
      <c r="C159">
        <v>0.30632999999999999</v>
      </c>
      <c r="D159">
        <v>34.615001679999999</v>
      </c>
      <c r="E159">
        <v>0.26978998999999998</v>
      </c>
      <c r="F159">
        <v>37.356998439999998</v>
      </c>
      <c r="G159">
        <v>0.76039999999999996</v>
      </c>
      <c r="H159">
        <v>30.829999919999999</v>
      </c>
      <c r="J159" s="2">
        <f>TREND(Calibration!$A$2:$A$4,Calibration!$B$2:$B$4,C159)</f>
        <v>331.00026818356901</v>
      </c>
      <c r="K159" s="2">
        <f>TREND(Calibration!$A$2:$A$4,Calibration!$C$2:$C$4,E159)</f>
        <v>589.83263885010206</v>
      </c>
      <c r="L159" s="2">
        <f>TREND(Calibration!$A$2:$A$4,Calibration!$D$2:$D$4,G159)</f>
        <v>551.79333122721619</v>
      </c>
    </row>
    <row r="160" spans="1:12" x14ac:dyDescent="0.25">
      <c r="A160">
        <v>788625</v>
      </c>
      <c r="B160">
        <v>15.251000400000001</v>
      </c>
      <c r="C160">
        <v>0.30880999999999997</v>
      </c>
      <c r="D160">
        <v>34.598999020000001</v>
      </c>
      <c r="E160">
        <v>0.26973000000000003</v>
      </c>
      <c r="F160">
        <v>37.310001370000002</v>
      </c>
      <c r="G160">
        <v>0.75819999000000005</v>
      </c>
      <c r="H160">
        <v>30.81699944</v>
      </c>
      <c r="J160" s="2">
        <f>TREND(Calibration!$A$2:$A$4,Calibration!$B$2:$B$4,C160)</f>
        <v>341.96807979328582</v>
      </c>
      <c r="K160" s="2">
        <f>TREND(Calibration!$A$2:$A$4,Calibration!$C$2:$C$4,E160)</f>
        <v>589.36431950355723</v>
      </c>
      <c r="L160" s="2">
        <f>TREND(Calibration!$A$2:$A$4,Calibration!$D$2:$D$4,G160)</f>
        <v>550.23421621939644</v>
      </c>
    </row>
    <row r="161" spans="1:12" x14ac:dyDescent="0.25">
      <c r="A161">
        <v>793717</v>
      </c>
      <c r="B161">
        <v>15.12800026</v>
      </c>
      <c r="C161">
        <v>0.31226999</v>
      </c>
      <c r="D161">
        <v>34.624000549999998</v>
      </c>
      <c r="E161">
        <v>0.26967998999999998</v>
      </c>
      <c r="F161">
        <v>37.303001399999999</v>
      </c>
      <c r="G161">
        <v>0.75550002000000005</v>
      </c>
      <c r="H161">
        <v>30.843000409999998</v>
      </c>
      <c r="J161" s="2">
        <f>TREND(Calibration!$A$2:$A$4,Calibration!$B$2:$B$4,C161)</f>
        <v>357.26990176566665</v>
      </c>
      <c r="K161" s="2">
        <f>TREND(Calibration!$A$2:$A$4,Calibration!$C$2:$C$4,E161)</f>
        <v>588.97391026000446</v>
      </c>
      <c r="L161" s="2">
        <f>TREND(Calibration!$A$2:$A$4,Calibration!$D$2:$D$4,G161)</f>
        <v>548.32078684968303</v>
      </c>
    </row>
    <row r="162" spans="1:12" x14ac:dyDescent="0.25">
      <c r="A162">
        <v>798621</v>
      </c>
      <c r="B162">
        <v>15.06000042</v>
      </c>
      <c r="C162">
        <v>0.31859999999999999</v>
      </c>
      <c r="D162">
        <v>34.59500122</v>
      </c>
      <c r="E162">
        <v>0.27044001000000001</v>
      </c>
      <c r="F162">
        <v>37.326000209999997</v>
      </c>
      <c r="G162">
        <v>0.76849997000000003</v>
      </c>
      <c r="H162">
        <v>30.881999969999999</v>
      </c>
      <c r="J162" s="2">
        <f>TREND(Calibration!$A$2:$A$4,Calibration!$B$2:$B$4,C162)</f>
        <v>385.2644006235796</v>
      </c>
      <c r="K162" s="2">
        <f>TREND(Calibration!$A$2:$A$4,Calibration!$C$2:$C$4,E162)</f>
        <v>594.90710028769467</v>
      </c>
      <c r="L162" s="2">
        <f>TREND(Calibration!$A$2:$A$4,Calibration!$D$2:$D$4,G162)</f>
        <v>557.53366185748166</v>
      </c>
    </row>
    <row r="163" spans="1:12" x14ac:dyDescent="0.25">
      <c r="A163">
        <v>803619</v>
      </c>
      <c r="B163">
        <v>14.98499966</v>
      </c>
      <c r="C163">
        <v>0.31675999999999999</v>
      </c>
      <c r="D163">
        <v>34.578998570000003</v>
      </c>
      <c r="E163">
        <v>0.27048999000000001</v>
      </c>
      <c r="F163">
        <v>37.356998439999998</v>
      </c>
      <c r="G163">
        <v>0.77389996999999999</v>
      </c>
      <c r="H163">
        <v>30.948999400000002</v>
      </c>
      <c r="J163" s="2">
        <f>TREND(Calibration!$A$2:$A$4,Calibration!$B$2:$B$4,C163)</f>
        <v>377.12699200991869</v>
      </c>
      <c r="K163" s="2">
        <f>TREND(Calibration!$A$2:$A$4,Calibration!$C$2:$C$4,E163)</f>
        <v>595.29727533254095</v>
      </c>
      <c r="L163" s="2">
        <f>TREND(Calibration!$A$2:$A$4,Calibration!$D$2:$D$4,G163)</f>
        <v>561.36056311803372</v>
      </c>
    </row>
    <row r="164" spans="1:12" x14ac:dyDescent="0.25">
      <c r="A164">
        <v>808688</v>
      </c>
      <c r="B164">
        <v>14.93700027</v>
      </c>
      <c r="C164">
        <v>0.30853998999999999</v>
      </c>
      <c r="D164">
        <v>34.604999540000001</v>
      </c>
      <c r="E164">
        <v>0.26978998999999998</v>
      </c>
      <c r="F164">
        <v>37.332000729999997</v>
      </c>
      <c r="G164">
        <v>0.76899998999999997</v>
      </c>
      <c r="H164">
        <v>30.898000719999999</v>
      </c>
      <c r="J164" s="2">
        <f>TREND(Calibration!$A$2:$A$4,Calibration!$B$2:$B$4,C164)</f>
        <v>340.77395930427792</v>
      </c>
      <c r="K164" s="2">
        <f>TREND(Calibration!$A$2:$A$4,Calibration!$C$2:$C$4,E164)</f>
        <v>589.83263885010206</v>
      </c>
      <c r="L164" s="2">
        <f>TREND(Calibration!$A$2:$A$4,Calibration!$D$2:$D$4,G164)</f>
        <v>557.88801874050034</v>
      </c>
    </row>
    <row r="165" spans="1:12" x14ac:dyDescent="0.25">
      <c r="A165">
        <v>813625</v>
      </c>
      <c r="B165">
        <v>14.98499966</v>
      </c>
      <c r="C165">
        <v>0.30972999000000001</v>
      </c>
      <c r="D165">
        <v>34.585998539999999</v>
      </c>
      <c r="E165">
        <v>0.26978998999999998</v>
      </c>
      <c r="F165">
        <v>37.375999450000002</v>
      </c>
      <c r="G165">
        <v>0.78140001999999997</v>
      </c>
      <c r="H165">
        <v>30.945999149999999</v>
      </c>
      <c r="J165" s="2">
        <f>TREND(Calibration!$A$2:$A$4,Calibration!$B$2:$B$4,C165)</f>
        <v>346.03673987506954</v>
      </c>
      <c r="K165" s="2">
        <f>TREND(Calibration!$A$2:$A$4,Calibration!$C$2:$C$4,E165)</f>
        <v>589.83263885010206</v>
      </c>
      <c r="L165" s="2">
        <f>TREND(Calibration!$A$2:$A$4,Calibration!$D$2:$D$4,G165)</f>
        <v>566.67573919196013</v>
      </c>
    </row>
    <row r="166" spans="1:12" x14ac:dyDescent="0.25">
      <c r="A166">
        <v>818701</v>
      </c>
      <c r="B166">
        <v>15.00800037</v>
      </c>
      <c r="C166">
        <v>0.31389001</v>
      </c>
      <c r="D166">
        <v>34.615001679999999</v>
      </c>
      <c r="E166">
        <v>0.26914000999999999</v>
      </c>
      <c r="F166">
        <v>37.321998600000001</v>
      </c>
      <c r="G166">
        <v>0.76520001999999998</v>
      </c>
      <c r="H166">
        <v>30.829999919999999</v>
      </c>
      <c r="J166" s="2">
        <f>TREND(Calibration!$A$2:$A$4,Calibration!$B$2:$B$4,C166)</f>
        <v>364.43444779952711</v>
      </c>
      <c r="K166" s="2">
        <f>TREND(Calibration!$A$2:$A$4,Calibration!$C$2:$C$4,E166)</f>
        <v>584.75848967745128</v>
      </c>
      <c r="L166" s="2">
        <f>TREND(Calibration!$A$2:$A$4,Calibration!$D$2:$D$4,G166)</f>
        <v>555.19503541030417</v>
      </c>
    </row>
    <row r="167" spans="1:12" x14ac:dyDescent="0.25">
      <c r="A167">
        <v>823627</v>
      </c>
      <c r="B167">
        <v>15.13799953</v>
      </c>
      <c r="C167">
        <v>0.31248999</v>
      </c>
      <c r="D167">
        <v>34.598999020000001</v>
      </c>
      <c r="E167">
        <v>0.26967998999999998</v>
      </c>
      <c r="F167">
        <v>37.306999210000001</v>
      </c>
      <c r="G167">
        <v>0.77439999999999998</v>
      </c>
      <c r="H167">
        <v>30.913999560000001</v>
      </c>
      <c r="J167" s="2">
        <f>TREND(Calibration!$A$2:$A$4,Calibration!$B$2:$B$4,C167)</f>
        <v>358.24285279556102</v>
      </c>
      <c r="K167" s="2">
        <f>TREND(Calibration!$A$2:$A$4,Calibration!$C$2:$C$4,E167)</f>
        <v>588.97391026000446</v>
      </c>
      <c r="L167" s="2">
        <f>TREND(Calibration!$A$2:$A$4,Calibration!$D$2:$D$4,G167)</f>
        <v>561.71492708790663</v>
      </c>
    </row>
    <row r="168" spans="1:12" x14ac:dyDescent="0.25">
      <c r="A168">
        <v>828619</v>
      </c>
      <c r="B168">
        <v>15.26799965</v>
      </c>
      <c r="C168">
        <v>0.31345999000000002</v>
      </c>
      <c r="D168">
        <v>34.637001040000001</v>
      </c>
      <c r="E168">
        <v>0.26880999999999999</v>
      </c>
      <c r="F168">
        <v>37.319000240000001</v>
      </c>
      <c r="G168">
        <v>0.77229999999999999</v>
      </c>
      <c r="H168">
        <v>30.88800049</v>
      </c>
      <c r="J168" s="2">
        <f>TREND(Calibration!$A$2:$A$4,Calibration!$B$2:$B$4,C168)</f>
        <v>362.53268233645849</v>
      </c>
      <c r="K168" s="2">
        <f>TREND(Calibration!$A$2:$A$4,Calibration!$C$2:$C$4,E168)</f>
        <v>582.18222584092314</v>
      </c>
      <c r="L168" s="2">
        <f>TREND(Calibration!$A$2:$A$4,Calibration!$D$2:$D$4,G168)</f>
        <v>560.22668770880307</v>
      </c>
    </row>
    <row r="169" spans="1:12" x14ac:dyDescent="0.25">
      <c r="A169">
        <v>833715</v>
      </c>
      <c r="B169">
        <v>15.34899998</v>
      </c>
      <c r="C169">
        <v>0.31097998999999998</v>
      </c>
      <c r="D169">
        <v>34.608001710000003</v>
      </c>
      <c r="E169">
        <v>0.26844001000000001</v>
      </c>
      <c r="F169">
        <v>37.299999239999998</v>
      </c>
      <c r="G169">
        <v>0.76959997000000002</v>
      </c>
      <c r="H169">
        <v>30.87199974</v>
      </c>
      <c r="J169" s="2">
        <f>TREND(Calibration!$A$2:$A$4,Calibration!$B$2:$B$4,C169)</f>
        <v>351.56487072674122</v>
      </c>
      <c r="K169" s="2">
        <f>TREND(Calibration!$A$2:$A$4,Calibration!$C$2:$C$4,E169)</f>
        <v>579.29385319501239</v>
      </c>
      <c r="L169" s="2">
        <f>TREND(Calibration!$A$2:$A$4,Calibration!$D$2:$D$4,G169)</f>
        <v>558.31321581796453</v>
      </c>
    </row>
    <row r="170" spans="1:12" x14ac:dyDescent="0.25">
      <c r="A170">
        <v>838619</v>
      </c>
      <c r="B170">
        <v>15.375</v>
      </c>
      <c r="C170">
        <v>0.31134999000000002</v>
      </c>
      <c r="D170">
        <v>34.5890007</v>
      </c>
      <c r="E170">
        <v>0.26876</v>
      </c>
      <c r="F170">
        <v>37.351001740000001</v>
      </c>
      <c r="G170">
        <v>0.77929996999999995</v>
      </c>
      <c r="H170">
        <v>30.958999630000001</v>
      </c>
      <c r="J170" s="2">
        <f>TREND(Calibration!$A$2:$A$4,Calibration!$B$2:$B$4,C170)</f>
        <v>353.2011974588363</v>
      </c>
      <c r="K170" s="2">
        <f>TREND(Calibration!$A$2:$A$4,Calibration!$C$2:$C$4,E170)</f>
        <v>581.79189466360617</v>
      </c>
      <c r="L170" s="2">
        <f>TREND(Calibration!$A$2:$A$4,Calibration!$D$2:$D$4,G170)</f>
        <v>565.18746437858567</v>
      </c>
    </row>
    <row r="171" spans="1:12" x14ac:dyDescent="0.25">
      <c r="A171">
        <v>843871</v>
      </c>
      <c r="B171">
        <v>15.37199974</v>
      </c>
      <c r="C171">
        <v>0.31071000999999998</v>
      </c>
      <c r="D171">
        <v>34.608001710000003</v>
      </c>
      <c r="E171">
        <v>0.26919000999999998</v>
      </c>
      <c r="F171">
        <v>37.351001740000001</v>
      </c>
      <c r="G171">
        <v>0.77439999999999998</v>
      </c>
      <c r="H171">
        <v>30.93600082</v>
      </c>
      <c r="J171" s="2">
        <f>TREND(Calibration!$A$2:$A$4,Calibration!$B$2:$B$4,C171)</f>
        <v>350.37088291287387</v>
      </c>
      <c r="K171" s="2">
        <f>TREND(Calibration!$A$2:$A$4,Calibration!$C$2:$C$4,E171)</f>
        <v>585.14882085476825</v>
      </c>
      <c r="L171" s="2">
        <f>TREND(Calibration!$A$2:$A$4,Calibration!$D$2:$D$4,G171)</f>
        <v>561.71492708790663</v>
      </c>
    </row>
    <row r="172" spans="1:12" x14ac:dyDescent="0.25">
      <c r="A172">
        <v>848619</v>
      </c>
      <c r="B172">
        <v>15.364999770000001</v>
      </c>
      <c r="C172">
        <v>0.31071000999999998</v>
      </c>
      <c r="D172">
        <v>34.608001710000003</v>
      </c>
      <c r="E172">
        <v>0.26941000999999998</v>
      </c>
      <c r="F172">
        <v>37.382999419999997</v>
      </c>
      <c r="G172">
        <v>0.78410000000000002</v>
      </c>
      <c r="H172">
        <v>30.94199944</v>
      </c>
      <c r="J172" s="2">
        <f>TREND(Calibration!$A$2:$A$4,Calibration!$B$2:$B$4,C172)</f>
        <v>350.37088291287387</v>
      </c>
      <c r="K172" s="2">
        <f>TREND(Calibration!$A$2:$A$4,Calibration!$C$2:$C$4,E172)</f>
        <v>586.86627803496344</v>
      </c>
      <c r="L172" s="2">
        <f>TREND(Calibration!$A$2:$A$4,Calibration!$D$2:$D$4,G172)</f>
        <v>568.58917564852777</v>
      </c>
    </row>
    <row r="173" spans="1:12" x14ac:dyDescent="0.25">
      <c r="A173">
        <v>853620</v>
      </c>
      <c r="B173">
        <v>15.32299995</v>
      </c>
      <c r="C173">
        <v>0.30886998999999998</v>
      </c>
      <c r="D173">
        <v>34.585998539999999</v>
      </c>
      <c r="E173">
        <v>0.26887</v>
      </c>
      <c r="F173">
        <v>37.382999419999997</v>
      </c>
      <c r="G173">
        <v>0.78850001000000003</v>
      </c>
      <c r="H173">
        <v>30.93899918</v>
      </c>
      <c r="J173" s="2">
        <f>TREND(Calibration!$A$2:$A$4,Calibration!$B$2:$B$4,C173)</f>
        <v>342.23338584911926</v>
      </c>
      <c r="K173" s="2">
        <f>TREND(Calibration!$A$2:$A$4,Calibration!$C$2:$C$4,E173)</f>
        <v>582.65062325370377</v>
      </c>
      <c r="L173" s="2">
        <f>TREND(Calibration!$A$2:$A$4,Calibration!$D$2:$D$4,G173)</f>
        <v>571.70739857731326</v>
      </c>
    </row>
    <row r="174" spans="1:12" x14ac:dyDescent="0.25">
      <c r="A174">
        <v>858714</v>
      </c>
      <c r="B174">
        <v>15.260999679999999</v>
      </c>
      <c r="C174">
        <v>0.31341001000000002</v>
      </c>
      <c r="D174">
        <v>34.608001710000003</v>
      </c>
      <c r="E174">
        <v>0.26876</v>
      </c>
      <c r="F174">
        <v>37.347999569999999</v>
      </c>
      <c r="G174">
        <v>0.78039997999999999</v>
      </c>
      <c r="H174">
        <v>30.875</v>
      </c>
      <c r="J174" s="2">
        <f>TREND(Calibration!$A$2:$A$4,Calibration!$B$2:$B$4,C174)</f>
        <v>362.31164555248506</v>
      </c>
      <c r="K174" s="2">
        <f>TREND(Calibration!$A$2:$A$4,Calibration!$C$2:$C$4,E174)</f>
        <v>581.79189466360617</v>
      </c>
      <c r="L174" s="2">
        <f>TREND(Calibration!$A$2:$A$4,Calibration!$D$2:$D$4,G174)</f>
        <v>565.96702542592266</v>
      </c>
    </row>
    <row r="175" spans="1:12" x14ac:dyDescent="0.25">
      <c r="A175">
        <v>863627</v>
      </c>
      <c r="B175">
        <v>15.22900009</v>
      </c>
      <c r="C175">
        <v>0.30853998999999999</v>
      </c>
      <c r="D175">
        <v>34.608001710000003</v>
      </c>
      <c r="E175">
        <v>0.26876</v>
      </c>
      <c r="F175">
        <v>37.299999239999998</v>
      </c>
      <c r="G175">
        <v>0.77549999999999997</v>
      </c>
      <c r="H175">
        <v>30.913999560000001</v>
      </c>
      <c r="J175" s="2">
        <f>TREND(Calibration!$A$2:$A$4,Calibration!$B$2:$B$4,C175)</f>
        <v>340.77395930427792</v>
      </c>
      <c r="K175" s="2">
        <f>TREND(Calibration!$A$2:$A$4,Calibration!$C$2:$C$4,E175)</f>
        <v>581.79189466360617</v>
      </c>
      <c r="L175" s="2">
        <f>TREND(Calibration!$A$2:$A$4,Calibration!$D$2:$D$4,G175)</f>
        <v>562.49448104838939</v>
      </c>
    </row>
    <row r="176" spans="1:12" x14ac:dyDescent="0.25">
      <c r="A176">
        <v>868656</v>
      </c>
      <c r="B176">
        <v>15.24199963</v>
      </c>
      <c r="C176">
        <v>0.30816999</v>
      </c>
      <c r="D176">
        <v>34.59500122</v>
      </c>
      <c r="E176">
        <v>0.26908000999999998</v>
      </c>
      <c r="F176">
        <v>37.382999419999997</v>
      </c>
      <c r="G176">
        <v>0.79600000000000004</v>
      </c>
      <c r="H176">
        <v>30.93600082</v>
      </c>
      <c r="J176" s="2">
        <f>TREND(Calibration!$A$2:$A$4,Calibration!$B$2:$B$4,C176)</f>
        <v>339.13763257218307</v>
      </c>
      <c r="K176" s="2">
        <f>TREND(Calibration!$A$2:$A$4,Calibration!$C$2:$C$4,E176)</f>
        <v>584.29009226467065</v>
      </c>
      <c r="L176" s="2">
        <f>TREND(Calibration!$A$2:$A$4,Calibration!$D$2:$D$4,G176)</f>
        <v>577.02253213011466</v>
      </c>
    </row>
    <row r="177" spans="1:12" x14ac:dyDescent="0.25">
      <c r="A177">
        <v>873619</v>
      </c>
      <c r="B177">
        <v>15.213000299999999</v>
      </c>
      <c r="C177">
        <v>0.30853998999999999</v>
      </c>
      <c r="D177">
        <v>34.615001679999999</v>
      </c>
      <c r="E177">
        <v>0.27011001000000001</v>
      </c>
      <c r="F177">
        <v>37.380001069999999</v>
      </c>
      <c r="G177">
        <v>0.79869997999999998</v>
      </c>
      <c r="H177">
        <v>30.893999099999998</v>
      </c>
      <c r="J177" s="2">
        <f>TREND(Calibration!$A$2:$A$4,Calibration!$B$2:$B$4,C177)</f>
        <v>340.77395930427792</v>
      </c>
      <c r="K177" s="2">
        <f>TREND(Calibration!$A$2:$A$4,Calibration!$C$2:$C$4,E177)</f>
        <v>592.33091451740233</v>
      </c>
      <c r="L177" s="2">
        <f>TREND(Calibration!$A$2:$A$4,Calibration!$D$2:$D$4,G177)</f>
        <v>578.93596858668218</v>
      </c>
    </row>
    <row r="178" spans="1:12" x14ac:dyDescent="0.25">
      <c r="A178">
        <v>878618</v>
      </c>
      <c r="B178">
        <v>15.18299961</v>
      </c>
      <c r="C178">
        <v>0.31011</v>
      </c>
      <c r="D178">
        <v>34.618000029999997</v>
      </c>
      <c r="E178">
        <v>0.27070999000000001</v>
      </c>
      <c r="F178">
        <v>37.319000240000001</v>
      </c>
      <c r="G178">
        <v>0.78740001000000004</v>
      </c>
      <c r="H178">
        <v>30.856000900000002</v>
      </c>
      <c r="J178" s="2">
        <f>TREND(Calibration!$A$2:$A$4,Calibration!$B$2:$B$4,C178)</f>
        <v>347.71733587902463</v>
      </c>
      <c r="K178" s="2">
        <f>TREND(Calibration!$A$2:$A$4,Calibration!$C$2:$C$4,E178)</f>
        <v>597.01473251273615</v>
      </c>
      <c r="L178" s="2">
        <f>TREND(Calibration!$A$2:$A$4,Calibration!$D$2:$D$4,G178)</f>
        <v>570.9278446168305</v>
      </c>
    </row>
    <row r="179" spans="1:12" x14ac:dyDescent="0.25">
      <c r="A179">
        <v>883988</v>
      </c>
      <c r="B179">
        <v>15.19999981</v>
      </c>
      <c r="C179">
        <v>0.31162000000000001</v>
      </c>
      <c r="D179">
        <v>34.662998199999997</v>
      </c>
      <c r="E179">
        <v>0.27081000999999999</v>
      </c>
      <c r="F179">
        <v>37.299999239999998</v>
      </c>
      <c r="G179">
        <v>0.78579997999999995</v>
      </c>
      <c r="H179">
        <v>30.826999659999998</v>
      </c>
      <c r="J179" s="2">
        <f>TREND(Calibration!$A$2:$A$4,Calibration!$B$2:$B$4,C179)</f>
        <v>354.39531794784421</v>
      </c>
      <c r="K179" s="2">
        <f>TREND(Calibration!$A$2:$A$4,Calibration!$C$2:$C$4,E179)</f>
        <v>597.79555099984077</v>
      </c>
      <c r="L179" s="2">
        <f>TREND(Calibration!$A$2:$A$4,Calibration!$D$2:$D$4,G179)</f>
        <v>569.79392668647461</v>
      </c>
    </row>
    <row r="180" spans="1:12" x14ac:dyDescent="0.25">
      <c r="A180">
        <v>888625</v>
      </c>
      <c r="B180">
        <v>15.213000299999999</v>
      </c>
      <c r="C180">
        <v>0.30989</v>
      </c>
      <c r="D180">
        <v>34.646999360000002</v>
      </c>
      <c r="E180">
        <v>0.27070999000000001</v>
      </c>
      <c r="F180">
        <v>37.36000061</v>
      </c>
      <c r="G180">
        <v>0.79759997000000005</v>
      </c>
      <c r="H180">
        <v>30.86199951</v>
      </c>
      <c r="J180" s="2">
        <f>TREND(Calibration!$A$2:$A$4,Calibration!$B$2:$B$4,C180)</f>
        <v>346.74438484913026</v>
      </c>
      <c r="K180" s="2">
        <f>TREND(Calibration!$A$2:$A$4,Calibration!$C$2:$C$4,E180)</f>
        <v>597.01473251273615</v>
      </c>
      <c r="L180" s="2">
        <f>TREND(Calibration!$A$2:$A$4,Calibration!$D$2:$D$4,G180)</f>
        <v>578.15640753934531</v>
      </c>
    </row>
    <row r="181" spans="1:12" x14ac:dyDescent="0.25">
      <c r="A181">
        <v>893620</v>
      </c>
      <c r="B181">
        <v>15.144000050000001</v>
      </c>
      <c r="C181">
        <v>0.31038000999999998</v>
      </c>
      <c r="D181">
        <v>34.646999360000002</v>
      </c>
      <c r="E181">
        <v>0.27114000999999999</v>
      </c>
      <c r="F181">
        <v>37.303001399999999</v>
      </c>
      <c r="G181">
        <v>0.78310000999999996</v>
      </c>
      <c r="H181">
        <v>30.864999770000001</v>
      </c>
      <c r="J181" s="2">
        <f>TREND(Calibration!$A$2:$A$4,Calibration!$B$2:$B$4,C181)</f>
        <v>348.91145636803253</v>
      </c>
      <c r="K181" s="2">
        <f>TREND(Calibration!$A$2:$A$4,Calibration!$C$2:$C$4,E181)</f>
        <v>600.37173677013357</v>
      </c>
      <c r="L181" s="2">
        <f>TREND(Calibration!$A$2:$A$4,Calibration!$D$2:$D$4,G181)</f>
        <v>567.88049731676119</v>
      </c>
    </row>
    <row r="182" spans="1:12" x14ac:dyDescent="0.25">
      <c r="A182">
        <v>898922</v>
      </c>
      <c r="B182">
        <v>15.036999700000001</v>
      </c>
      <c r="C182">
        <v>0.31297999999999998</v>
      </c>
      <c r="D182">
        <v>34.633998869999999</v>
      </c>
      <c r="E182">
        <v>0.27006000000000002</v>
      </c>
      <c r="F182">
        <v>37.293998719999998</v>
      </c>
      <c r="G182">
        <v>0.78250003000000001</v>
      </c>
      <c r="H182">
        <v>30.85899925</v>
      </c>
      <c r="J182" s="2">
        <f>TREND(Calibration!$A$2:$A$4,Calibration!$B$2:$B$4,C182)</f>
        <v>360.40992431446307</v>
      </c>
      <c r="K182" s="2">
        <f>TREND(Calibration!$A$2:$A$4,Calibration!$C$2:$C$4,E182)</f>
        <v>591.94050527385002</v>
      </c>
      <c r="L182" s="2">
        <f>TREND(Calibration!$A$2:$A$4,Calibration!$D$2:$D$4,G182)</f>
        <v>567.45530023929723</v>
      </c>
    </row>
    <row r="183" spans="1:12" x14ac:dyDescent="0.25">
      <c r="A183">
        <v>903641</v>
      </c>
      <c r="B183">
        <v>15.01799965</v>
      </c>
      <c r="C183">
        <v>0.31313999999999997</v>
      </c>
      <c r="D183">
        <v>34.662998199999997</v>
      </c>
      <c r="E183">
        <v>0.27048999000000001</v>
      </c>
      <c r="F183">
        <v>37.312999730000001</v>
      </c>
      <c r="G183">
        <v>0.77980000000000005</v>
      </c>
      <c r="H183">
        <v>30.86199951</v>
      </c>
      <c r="J183" s="2">
        <f>TREND(Calibration!$A$2:$A$4,Calibration!$B$2:$B$4,C183)</f>
        <v>361.11752506347693</v>
      </c>
      <c r="K183" s="2">
        <f>TREND(Calibration!$A$2:$A$4,Calibration!$C$2:$C$4,E183)</f>
        <v>595.29727533254095</v>
      </c>
      <c r="L183" s="2">
        <f>TREND(Calibration!$A$2:$A$4,Calibration!$D$2:$D$4,G183)</f>
        <v>565.54182834845869</v>
      </c>
    </row>
    <row r="184" spans="1:12" x14ac:dyDescent="0.25">
      <c r="A184">
        <v>908837</v>
      </c>
      <c r="B184">
        <v>15.06700039</v>
      </c>
      <c r="C184">
        <v>0.31525001000000002</v>
      </c>
      <c r="D184">
        <v>34.624000549999998</v>
      </c>
      <c r="E184">
        <v>0.27044001000000001</v>
      </c>
      <c r="F184">
        <v>37.367000580000003</v>
      </c>
      <c r="G184">
        <v>0.78680002999999998</v>
      </c>
      <c r="H184">
        <v>30.868999479999999</v>
      </c>
      <c r="J184" s="2">
        <f>TREND(Calibration!$A$2:$A$4,Calibration!$B$2:$B$4,C184)</f>
        <v>370.4490541661462</v>
      </c>
      <c r="K184" s="2">
        <f>TREND(Calibration!$A$2:$A$4,Calibration!$C$2:$C$4,E184)</f>
        <v>594.90710028769467</v>
      </c>
      <c r="L184" s="2">
        <f>TREND(Calibration!$A$2:$A$4,Calibration!$D$2:$D$4,G184)</f>
        <v>570.50264753936631</v>
      </c>
    </row>
    <row r="185" spans="1:12" x14ac:dyDescent="0.25">
      <c r="A185">
        <v>913620</v>
      </c>
      <c r="B185">
        <v>15.13099957</v>
      </c>
      <c r="C185">
        <v>0.31514001000000003</v>
      </c>
      <c r="D185">
        <v>34.608001710000003</v>
      </c>
      <c r="E185">
        <v>0.27044001000000001</v>
      </c>
      <c r="F185">
        <v>37.293998719999998</v>
      </c>
      <c r="G185">
        <v>0.78200000999999997</v>
      </c>
      <c r="H185">
        <v>30.93600082</v>
      </c>
      <c r="J185" s="2">
        <f>TREND(Calibration!$A$2:$A$4,Calibration!$B$2:$B$4,C185)</f>
        <v>369.96257865119901</v>
      </c>
      <c r="K185" s="2">
        <f>TREND(Calibration!$A$2:$A$4,Calibration!$C$2:$C$4,E185)</f>
        <v>594.90710028769467</v>
      </c>
      <c r="L185" s="2">
        <f>TREND(Calibration!$A$2:$A$4,Calibration!$D$2:$D$4,G185)</f>
        <v>567.10094335627844</v>
      </c>
    </row>
    <row r="186" spans="1:12" x14ac:dyDescent="0.25">
      <c r="A186">
        <v>918626</v>
      </c>
      <c r="B186">
        <v>15.161000250000001</v>
      </c>
      <c r="C186">
        <v>0.31325001000000002</v>
      </c>
      <c r="D186">
        <v>34.666000369999999</v>
      </c>
      <c r="E186">
        <v>0.27076</v>
      </c>
      <c r="F186">
        <v>37.34500122</v>
      </c>
      <c r="G186">
        <v>0.77439999999999998</v>
      </c>
      <c r="H186">
        <v>30.864999770000001</v>
      </c>
      <c r="J186" s="2">
        <f>TREND(Calibration!$A$2:$A$4,Calibration!$B$2:$B$4,C186)</f>
        <v>361.6040448034712</v>
      </c>
      <c r="K186" s="2">
        <f>TREND(Calibration!$A$2:$A$4,Calibration!$C$2:$C$4,E186)</f>
        <v>597.40514175628846</v>
      </c>
      <c r="L186" s="2">
        <f>TREND(Calibration!$A$2:$A$4,Calibration!$D$2:$D$4,G186)</f>
        <v>561.71492708790663</v>
      </c>
    </row>
    <row r="187" spans="1:12" x14ac:dyDescent="0.25">
      <c r="A187">
        <v>923717</v>
      </c>
      <c r="B187">
        <v>15.222000120000001</v>
      </c>
      <c r="C187">
        <v>0.31286999999999998</v>
      </c>
      <c r="D187">
        <v>34.5890007</v>
      </c>
      <c r="E187">
        <v>0.27081000999999999</v>
      </c>
      <c r="F187">
        <v>37.34500122</v>
      </c>
      <c r="G187">
        <v>0.79220003000000005</v>
      </c>
      <c r="H187">
        <v>30.906999590000002</v>
      </c>
      <c r="J187" s="2">
        <f>TREND(Calibration!$A$2:$A$4,Calibration!$B$2:$B$4,C187)</f>
        <v>359.92344879951588</v>
      </c>
      <c r="K187" s="2">
        <f>TREND(Calibration!$A$2:$A$4,Calibration!$C$2:$C$4,E187)</f>
        <v>597.79555099984077</v>
      </c>
      <c r="L187" s="2">
        <f>TREND(Calibration!$A$2:$A$4,Calibration!$D$2:$D$4,G187)</f>
        <v>574.32954879991837</v>
      </c>
    </row>
    <row r="188" spans="1:12" x14ac:dyDescent="0.25">
      <c r="A188">
        <v>928872</v>
      </c>
      <c r="B188">
        <v>15.22900009</v>
      </c>
      <c r="C188">
        <v>0.31291999999999998</v>
      </c>
      <c r="D188">
        <v>34.637001040000001</v>
      </c>
      <c r="E188">
        <v>0.27103000999999999</v>
      </c>
      <c r="F188">
        <v>37.382999419999997</v>
      </c>
      <c r="G188">
        <v>0.79170001000000001</v>
      </c>
      <c r="H188">
        <v>30.913999560000001</v>
      </c>
      <c r="J188" s="2">
        <f>TREND(Calibration!$A$2:$A$4,Calibration!$B$2:$B$4,C188)</f>
        <v>360.14457403358278</v>
      </c>
      <c r="K188" s="2">
        <f>TREND(Calibration!$A$2:$A$4,Calibration!$C$2:$C$4,E188)</f>
        <v>599.51300818003597</v>
      </c>
      <c r="L188" s="2">
        <f>TREND(Calibration!$A$2:$A$4,Calibration!$D$2:$D$4,G188)</f>
        <v>573.97519191689958</v>
      </c>
    </row>
    <row r="189" spans="1:12" x14ac:dyDescent="0.25">
      <c r="A189">
        <v>933620</v>
      </c>
      <c r="B189">
        <v>15.15699959</v>
      </c>
      <c r="C189">
        <v>0.31988999000000001</v>
      </c>
      <c r="D189">
        <v>34.662998199999997</v>
      </c>
      <c r="E189">
        <v>0.27140998999999999</v>
      </c>
      <c r="F189">
        <v>37.340999600000004</v>
      </c>
      <c r="G189">
        <v>0.78250003000000001</v>
      </c>
      <c r="H189">
        <v>30.875</v>
      </c>
      <c r="J189" s="2">
        <f>TREND(Calibration!$A$2:$A$4,Calibration!$B$2:$B$4,C189)</f>
        <v>390.96938743745818</v>
      </c>
      <c r="K189" s="2">
        <f>TREND(Calibration!$A$2:$A$4,Calibration!$C$2:$C$4,E189)</f>
        <v>602.47936899517458</v>
      </c>
      <c r="L189" s="2">
        <f>TREND(Calibration!$A$2:$A$4,Calibration!$D$2:$D$4,G189)</f>
        <v>567.45530023929723</v>
      </c>
    </row>
    <row r="190" spans="1:12" x14ac:dyDescent="0.25">
      <c r="A190">
        <v>938620</v>
      </c>
      <c r="B190">
        <v>15.135000229999999</v>
      </c>
      <c r="C190">
        <v>0.31551998999999997</v>
      </c>
      <c r="D190">
        <v>34.620998380000003</v>
      </c>
      <c r="E190">
        <v>0.27107998999999999</v>
      </c>
      <c r="F190">
        <v>37.356998439999998</v>
      </c>
      <c r="G190">
        <v>0.78899996999999999</v>
      </c>
      <c r="H190">
        <v>30.94199944</v>
      </c>
      <c r="J190" s="2">
        <f>TREND(Calibration!$A$2:$A$4,Calibration!$B$2:$B$4,C190)</f>
        <v>371.64304198001332</v>
      </c>
      <c r="K190" s="2">
        <f>TREND(Calibration!$A$2:$A$4,Calibration!$C$2:$C$4,E190)</f>
        <v>599.90318322488224</v>
      </c>
      <c r="L190" s="2">
        <f>TREND(Calibration!$A$2:$A$4,Calibration!$D$2:$D$4,G190)</f>
        <v>572.06171293920681</v>
      </c>
    </row>
    <row r="191" spans="1:12" x14ac:dyDescent="0.25">
      <c r="A191">
        <v>943656</v>
      </c>
      <c r="B191">
        <v>15.04699993</v>
      </c>
      <c r="C191">
        <v>0.31253998999999999</v>
      </c>
      <c r="D191">
        <v>34.646999360000002</v>
      </c>
      <c r="E191">
        <v>0.27011001000000001</v>
      </c>
      <c r="F191">
        <v>37.351001740000001</v>
      </c>
      <c r="G191">
        <v>0.78680002999999998</v>
      </c>
      <c r="H191">
        <v>30.909999849999998</v>
      </c>
      <c r="J191" s="2">
        <f>TREND(Calibration!$A$2:$A$4,Calibration!$B$2:$B$4,C191)</f>
        <v>358.4639780296277</v>
      </c>
      <c r="K191" s="2">
        <f>TREND(Calibration!$A$2:$A$4,Calibration!$C$2:$C$4,E191)</f>
        <v>592.33091451740233</v>
      </c>
      <c r="L191" s="2">
        <f>TREND(Calibration!$A$2:$A$4,Calibration!$D$2:$D$4,G191)</f>
        <v>570.50264753936631</v>
      </c>
    </row>
    <row r="192" spans="1:12" x14ac:dyDescent="0.25">
      <c r="A192">
        <v>948620</v>
      </c>
      <c r="B192">
        <v>14.942999840000001</v>
      </c>
      <c r="C192">
        <v>0.31486999999999998</v>
      </c>
      <c r="D192">
        <v>34.67599869</v>
      </c>
      <c r="E192">
        <v>0.26973000000000003</v>
      </c>
      <c r="F192">
        <v>37.291000369999999</v>
      </c>
      <c r="G192">
        <v>0.77770001</v>
      </c>
      <c r="H192">
        <v>30.913999560000001</v>
      </c>
      <c r="J192" s="2">
        <f>TREND(Calibration!$A$2:$A$4,Calibration!$B$2:$B$4,C192)</f>
        <v>368.76845816219088</v>
      </c>
      <c r="K192" s="2">
        <f>TREND(Calibration!$A$2:$A$4,Calibration!$C$2:$C$4,E192)</f>
        <v>589.36431950355723</v>
      </c>
      <c r="L192" s="2">
        <f>TREND(Calibration!$A$2:$A$4,Calibration!$D$2:$D$4,G192)</f>
        <v>564.05359605620924</v>
      </c>
    </row>
    <row r="193" spans="1:12" x14ac:dyDescent="0.25">
      <c r="A193">
        <v>953628</v>
      </c>
      <c r="B193">
        <v>14.960000040000001</v>
      </c>
      <c r="C193">
        <v>0.31551998999999997</v>
      </c>
      <c r="D193">
        <v>34.63999939</v>
      </c>
      <c r="E193">
        <v>0.26973000000000003</v>
      </c>
      <c r="F193">
        <v>37.356998439999998</v>
      </c>
      <c r="G193">
        <v>0.79659997999999999</v>
      </c>
      <c r="H193">
        <v>30.93000031</v>
      </c>
      <c r="J193" s="2">
        <f>TREND(Calibration!$A$2:$A$4,Calibration!$B$2:$B$4,C193)</f>
        <v>371.64304198001332</v>
      </c>
      <c r="K193" s="2">
        <f>TREND(Calibration!$A$2:$A$4,Calibration!$C$2:$C$4,E193)</f>
        <v>589.36431950355723</v>
      </c>
      <c r="L193" s="2">
        <f>TREND(Calibration!$A$2:$A$4,Calibration!$D$2:$D$4,G193)</f>
        <v>577.44772920757862</v>
      </c>
    </row>
    <row r="194" spans="1:12" x14ac:dyDescent="0.25">
      <c r="A194">
        <v>958621</v>
      </c>
      <c r="B194">
        <v>14.963000299999999</v>
      </c>
      <c r="C194">
        <v>0.31610999000000001</v>
      </c>
      <c r="D194">
        <v>34.650001529999997</v>
      </c>
      <c r="E194">
        <v>0.27022001000000001</v>
      </c>
      <c r="F194">
        <v>37.334999080000003</v>
      </c>
      <c r="G194">
        <v>0.78310000999999996</v>
      </c>
      <c r="H194">
        <v>30.885000229999999</v>
      </c>
      <c r="J194" s="2">
        <f>TREND(Calibration!$A$2:$A$4,Calibration!$B$2:$B$4,C194)</f>
        <v>374.25231974200256</v>
      </c>
      <c r="K194" s="2">
        <f>TREND(Calibration!$A$2:$A$4,Calibration!$C$2:$C$4,E194)</f>
        <v>593.18964310749993</v>
      </c>
      <c r="L194" s="2">
        <f>TREND(Calibration!$A$2:$A$4,Calibration!$D$2:$D$4,G194)</f>
        <v>567.88049731676119</v>
      </c>
    </row>
    <row r="195" spans="1:12" x14ac:dyDescent="0.25">
      <c r="A195">
        <v>963654</v>
      </c>
      <c r="B195">
        <v>15.036999700000001</v>
      </c>
      <c r="C195">
        <v>0.31119001000000002</v>
      </c>
      <c r="D195">
        <v>34.655998230000002</v>
      </c>
      <c r="E195">
        <v>0.27006000000000002</v>
      </c>
      <c r="F195">
        <v>37.299999239999998</v>
      </c>
      <c r="G195">
        <v>0.77770001</v>
      </c>
      <c r="H195">
        <v>30.893999099999998</v>
      </c>
      <c r="J195" s="2">
        <f>TREND(Calibration!$A$2:$A$4,Calibration!$B$2:$B$4,C195)</f>
        <v>352.49368515991591</v>
      </c>
      <c r="K195" s="2">
        <f>TREND(Calibration!$A$2:$A$4,Calibration!$C$2:$C$4,E195)</f>
        <v>591.94050527385002</v>
      </c>
      <c r="L195" s="2">
        <f>TREND(Calibration!$A$2:$A$4,Calibration!$D$2:$D$4,G195)</f>
        <v>564.05359605620924</v>
      </c>
    </row>
    <row r="196" spans="1:12" x14ac:dyDescent="0.25">
      <c r="A196">
        <v>968619</v>
      </c>
      <c r="B196">
        <v>15.10900021</v>
      </c>
      <c r="C196">
        <v>0.30919001000000002</v>
      </c>
      <c r="D196">
        <v>34.655998230000002</v>
      </c>
      <c r="E196">
        <v>0.26978998999999998</v>
      </c>
      <c r="F196">
        <v>37.306999210000001</v>
      </c>
      <c r="G196">
        <v>0.78680002999999998</v>
      </c>
      <c r="H196">
        <v>30.909999849999998</v>
      </c>
      <c r="J196" s="2">
        <f>TREND(Calibration!$A$2:$A$4,Calibration!$B$2:$B$4,C196)</f>
        <v>343.64867579724091</v>
      </c>
      <c r="K196" s="2">
        <f>TREND(Calibration!$A$2:$A$4,Calibration!$C$2:$C$4,E196)</f>
        <v>589.83263885010206</v>
      </c>
      <c r="L196" s="2">
        <f>TREND(Calibration!$A$2:$A$4,Calibration!$D$2:$D$4,G196)</f>
        <v>570.50264753936631</v>
      </c>
    </row>
    <row r="197" spans="1:12" x14ac:dyDescent="0.25">
      <c r="A197">
        <v>973764</v>
      </c>
      <c r="B197">
        <v>15.144000050000001</v>
      </c>
      <c r="C197">
        <v>0.31156999000000002</v>
      </c>
      <c r="D197">
        <v>34.655998230000002</v>
      </c>
      <c r="E197">
        <v>0.26978998999999998</v>
      </c>
      <c r="F197">
        <v>37.36000061</v>
      </c>
      <c r="G197">
        <v>0.78740001000000004</v>
      </c>
      <c r="H197">
        <v>30.87199974</v>
      </c>
      <c r="J197" s="2">
        <f>TREND(Calibration!$A$2:$A$4,Calibration!$B$2:$B$4,C197)</f>
        <v>354.17414848873045</v>
      </c>
      <c r="K197" s="2">
        <f>TREND(Calibration!$A$2:$A$4,Calibration!$C$2:$C$4,E197)</f>
        <v>589.83263885010206</v>
      </c>
      <c r="L197" s="2">
        <f>TREND(Calibration!$A$2:$A$4,Calibration!$D$2:$D$4,G197)</f>
        <v>570.9278446168305</v>
      </c>
    </row>
    <row r="198" spans="1:12" x14ac:dyDescent="0.25">
      <c r="A198">
        <v>978676</v>
      </c>
      <c r="B198">
        <v>15.079999920000001</v>
      </c>
      <c r="C198">
        <v>0.31184000000000001</v>
      </c>
      <c r="D198">
        <v>34.646999360000002</v>
      </c>
      <c r="E198">
        <v>0.26973000000000003</v>
      </c>
      <c r="F198">
        <v>37.310001370000002</v>
      </c>
      <c r="G198">
        <v>0.78579997999999995</v>
      </c>
      <c r="H198">
        <v>30.87800026</v>
      </c>
      <c r="J198" s="2">
        <f>TREND(Calibration!$A$2:$A$4,Calibration!$B$2:$B$4,C198)</f>
        <v>355.36826897773835</v>
      </c>
      <c r="K198" s="2">
        <f>TREND(Calibration!$A$2:$A$4,Calibration!$C$2:$C$4,E198)</f>
        <v>589.36431950355723</v>
      </c>
      <c r="L198" s="2">
        <f>TREND(Calibration!$A$2:$A$4,Calibration!$D$2:$D$4,G198)</f>
        <v>569.79392668647461</v>
      </c>
    </row>
    <row r="199" spans="1:12" x14ac:dyDescent="0.25">
      <c r="A199">
        <v>983769</v>
      </c>
      <c r="B199">
        <v>15.086000439999999</v>
      </c>
      <c r="C199">
        <v>0.31237999</v>
      </c>
      <c r="D199">
        <v>34.620998380000003</v>
      </c>
      <c r="E199">
        <v>0.27006000000000002</v>
      </c>
      <c r="F199">
        <v>37.351001740000001</v>
      </c>
      <c r="G199">
        <v>0.79659997999999999</v>
      </c>
      <c r="H199">
        <v>30.923000340000002</v>
      </c>
      <c r="J199" s="2">
        <f>TREND(Calibration!$A$2:$A$4,Calibration!$B$2:$B$4,C199)</f>
        <v>357.75637728061383</v>
      </c>
      <c r="K199" s="2">
        <f>TREND(Calibration!$A$2:$A$4,Calibration!$C$2:$C$4,E199)</f>
        <v>591.94050527385002</v>
      </c>
      <c r="L199" s="2">
        <f>TREND(Calibration!$A$2:$A$4,Calibration!$D$2:$D$4,G199)</f>
        <v>577.44772920757862</v>
      </c>
    </row>
    <row r="200" spans="1:12" x14ac:dyDescent="0.25">
      <c r="A200">
        <v>988620</v>
      </c>
      <c r="B200">
        <v>15.057000159999999</v>
      </c>
      <c r="C200">
        <v>0.31395000000000001</v>
      </c>
      <c r="D200">
        <v>34.659999849999998</v>
      </c>
      <c r="E200">
        <v>0.26978998999999998</v>
      </c>
      <c r="F200">
        <v>37.367000580000003</v>
      </c>
      <c r="G200">
        <v>0.79710000999999997</v>
      </c>
      <c r="H200">
        <v>30.94199944</v>
      </c>
      <c r="J200" s="2">
        <f>TREND(Calibration!$A$2:$A$4,Calibration!$B$2:$B$4,C200)</f>
        <v>364.69975385536054</v>
      </c>
      <c r="K200" s="2">
        <f>TREND(Calibration!$A$2:$A$4,Calibration!$C$2:$C$4,E200)</f>
        <v>589.83263885010206</v>
      </c>
      <c r="L200" s="2">
        <f>TREND(Calibration!$A$2:$A$4,Calibration!$D$2:$D$4,G200)</f>
        <v>577.80209317745164</v>
      </c>
    </row>
    <row r="201" spans="1:12" x14ac:dyDescent="0.25">
      <c r="A201">
        <v>993620</v>
      </c>
      <c r="B201">
        <v>15.079999920000001</v>
      </c>
      <c r="C201">
        <v>0.31551998999999997</v>
      </c>
      <c r="D201">
        <v>34.624000549999998</v>
      </c>
      <c r="E201">
        <v>0.26914000999999999</v>
      </c>
      <c r="F201">
        <v>37.363998410000001</v>
      </c>
      <c r="G201">
        <v>0.79170001000000001</v>
      </c>
      <c r="H201">
        <v>30.954999919999999</v>
      </c>
      <c r="J201" s="2">
        <f>TREND(Calibration!$A$2:$A$4,Calibration!$B$2:$B$4,C201)</f>
        <v>371.64304198001332</v>
      </c>
      <c r="K201" s="2">
        <f>TREND(Calibration!$A$2:$A$4,Calibration!$C$2:$C$4,E201)</f>
        <v>584.75848967745128</v>
      </c>
      <c r="L201" s="2">
        <f>TREND(Calibration!$A$2:$A$4,Calibration!$D$2:$D$4,G201)</f>
        <v>573.97519191689958</v>
      </c>
    </row>
    <row r="202" spans="1:12" x14ac:dyDescent="0.25">
      <c r="A202">
        <v>998685</v>
      </c>
      <c r="B202">
        <v>15.09599972</v>
      </c>
      <c r="C202">
        <v>0.30713998999999997</v>
      </c>
      <c r="D202">
        <v>34.67599869</v>
      </c>
      <c r="E202">
        <v>0.26887</v>
      </c>
      <c r="F202">
        <v>37.340999600000004</v>
      </c>
      <c r="G202">
        <v>0.78740001000000004</v>
      </c>
      <c r="H202">
        <v>30.920000080000001</v>
      </c>
      <c r="J202" s="2">
        <f>TREND(Calibration!$A$2:$A$4,Calibration!$B$2:$B$4,C202)</f>
        <v>334.58245275040531</v>
      </c>
      <c r="K202" s="2">
        <f>TREND(Calibration!$A$2:$A$4,Calibration!$C$2:$C$4,E202)</f>
        <v>582.65062325370377</v>
      </c>
      <c r="L202" s="2">
        <f>TREND(Calibration!$A$2:$A$4,Calibration!$D$2:$D$4,G202)</f>
        <v>570.9278446168305</v>
      </c>
    </row>
    <row r="203" spans="1:12" x14ac:dyDescent="0.25">
      <c r="A203">
        <v>1003623</v>
      </c>
      <c r="B203">
        <v>15.15699959</v>
      </c>
      <c r="C203">
        <v>0.31233000999999999</v>
      </c>
      <c r="D203">
        <v>34.627998349999999</v>
      </c>
      <c r="E203">
        <v>0.26815999000000001</v>
      </c>
      <c r="F203">
        <v>37.356998439999998</v>
      </c>
      <c r="G203">
        <v>0.79659997999999999</v>
      </c>
      <c r="H203">
        <v>30.968000409999998</v>
      </c>
      <c r="J203" s="2">
        <f>TREND(Calibration!$A$2:$A$4,Calibration!$B$2:$B$4,C203)</f>
        <v>357.53534049664063</v>
      </c>
      <c r="K203" s="2">
        <f>TREND(Calibration!$A$2:$A$4,Calibration!$C$2:$C$4,E203)</f>
        <v>577.10784246956632</v>
      </c>
      <c r="L203" s="2">
        <f>TREND(Calibration!$A$2:$A$4,Calibration!$D$2:$D$4,G203)</f>
        <v>577.44772920757862</v>
      </c>
    </row>
    <row r="204" spans="1:12" x14ac:dyDescent="0.25">
      <c r="A204">
        <v>1008797</v>
      </c>
      <c r="B204">
        <v>15.17700005</v>
      </c>
      <c r="C204">
        <v>0.31222000999999999</v>
      </c>
      <c r="D204">
        <v>34.646999360000002</v>
      </c>
      <c r="E204">
        <v>0.26844001000000001</v>
      </c>
      <c r="F204">
        <v>37.293998719999998</v>
      </c>
      <c r="G204">
        <v>0.78520000000000001</v>
      </c>
      <c r="H204">
        <v>30.990999219999999</v>
      </c>
      <c r="J204" s="2">
        <f>TREND(Calibration!$A$2:$A$4,Calibration!$B$2:$B$4,C204)</f>
        <v>357.04886498169344</v>
      </c>
      <c r="K204" s="2">
        <f>TREND(Calibration!$A$2:$A$4,Calibration!$C$2:$C$4,E204)</f>
        <v>579.29385319501239</v>
      </c>
      <c r="L204" s="2">
        <f>TREND(Calibration!$A$2:$A$4,Calibration!$D$2:$D$4,G204)</f>
        <v>569.36872960901064</v>
      </c>
    </row>
    <row r="205" spans="1:12" x14ac:dyDescent="0.25">
      <c r="A205">
        <v>1013625</v>
      </c>
      <c r="B205">
        <v>15.23499966</v>
      </c>
      <c r="C205">
        <v>0.31291999999999998</v>
      </c>
      <c r="D205">
        <v>34.627998349999999</v>
      </c>
      <c r="E205">
        <v>0.26876</v>
      </c>
      <c r="F205">
        <v>37.375999450000002</v>
      </c>
      <c r="G205">
        <v>0.79600000000000004</v>
      </c>
      <c r="H205">
        <v>30.978000640000001</v>
      </c>
      <c r="J205" s="2">
        <f>TREND(Calibration!$A$2:$A$4,Calibration!$B$2:$B$4,C205)</f>
        <v>360.14457403358278</v>
      </c>
      <c r="K205" s="2">
        <f>TREND(Calibration!$A$2:$A$4,Calibration!$C$2:$C$4,E205)</f>
        <v>581.79189466360617</v>
      </c>
      <c r="L205" s="2">
        <f>TREND(Calibration!$A$2:$A$4,Calibration!$D$2:$D$4,G205)</f>
        <v>577.02253213011466</v>
      </c>
    </row>
    <row r="206" spans="1:12" x14ac:dyDescent="0.25">
      <c r="A206">
        <v>1018813</v>
      </c>
      <c r="B206">
        <v>15.20300007</v>
      </c>
      <c r="C206">
        <v>0.31075998999999999</v>
      </c>
      <c r="D206">
        <v>34.652999880000003</v>
      </c>
      <c r="E206">
        <v>0.26870999000000001</v>
      </c>
      <c r="F206">
        <v>37.332000729999997</v>
      </c>
      <c r="G206">
        <v>0.79170001000000001</v>
      </c>
      <c r="H206">
        <v>31</v>
      </c>
      <c r="J206" s="2">
        <f>TREND(Calibration!$A$2:$A$4,Calibration!$B$2:$B$4,C206)</f>
        <v>350.59191969684707</v>
      </c>
      <c r="K206" s="2">
        <f>TREND(Calibration!$A$2:$A$4,Calibration!$C$2:$C$4,E206)</f>
        <v>581.40148542005386</v>
      </c>
      <c r="L206" s="2">
        <f>TREND(Calibration!$A$2:$A$4,Calibration!$D$2:$D$4,G206)</f>
        <v>573.97519191689958</v>
      </c>
    </row>
    <row r="207" spans="1:12" x14ac:dyDescent="0.25">
      <c r="A207">
        <v>1023621</v>
      </c>
      <c r="B207">
        <v>15.144000050000001</v>
      </c>
      <c r="C207">
        <v>0.31195000000000001</v>
      </c>
      <c r="D207">
        <v>34.650001529999997</v>
      </c>
      <c r="E207">
        <v>0.26880999999999999</v>
      </c>
      <c r="F207">
        <v>37.35400009</v>
      </c>
      <c r="G207">
        <v>0.79119998000000002</v>
      </c>
      <c r="H207">
        <v>30.909999849999998</v>
      </c>
      <c r="J207" s="2">
        <f>TREND(Calibration!$A$2:$A$4,Calibration!$B$2:$B$4,C207)</f>
        <v>355.85474449268554</v>
      </c>
      <c r="K207" s="2">
        <f>TREND(Calibration!$A$2:$A$4,Calibration!$C$2:$C$4,E207)</f>
        <v>582.18222584092314</v>
      </c>
      <c r="L207" s="2">
        <f>TREND(Calibration!$A$2:$A$4,Calibration!$D$2:$D$4,G207)</f>
        <v>573.62082794702667</v>
      </c>
    </row>
    <row r="208" spans="1:12" x14ac:dyDescent="0.25">
      <c r="A208">
        <v>1028620</v>
      </c>
      <c r="B208">
        <v>15.105999949999999</v>
      </c>
      <c r="C208">
        <v>0.31444000999999999</v>
      </c>
      <c r="D208">
        <v>34.668998719999998</v>
      </c>
      <c r="E208">
        <v>0.26876</v>
      </c>
      <c r="F208">
        <v>37.319000240000001</v>
      </c>
      <c r="G208">
        <v>0.79009998000000004</v>
      </c>
      <c r="H208">
        <v>30.898000719999999</v>
      </c>
      <c r="J208" s="2">
        <f>TREND(Calibration!$A$2:$A$4,Calibration!$B$2:$B$4,C208)</f>
        <v>366.86682537426259</v>
      </c>
      <c r="K208" s="2">
        <f>TREND(Calibration!$A$2:$A$4,Calibration!$C$2:$C$4,E208)</f>
        <v>581.79189466360617</v>
      </c>
      <c r="L208" s="2">
        <f>TREND(Calibration!$A$2:$A$4,Calibration!$D$2:$D$4,G208)</f>
        <v>572.84127398654391</v>
      </c>
    </row>
    <row r="209" spans="1:12" x14ac:dyDescent="0.25">
      <c r="A209">
        <v>1033619</v>
      </c>
      <c r="B209">
        <v>15.088999749999999</v>
      </c>
      <c r="C209">
        <v>0.31114000000000003</v>
      </c>
      <c r="D209">
        <v>34.681999210000001</v>
      </c>
      <c r="E209">
        <v>0.26848999000000001</v>
      </c>
      <c r="F209">
        <v>37.291000369999999</v>
      </c>
      <c r="G209">
        <v>0.79170001000000001</v>
      </c>
      <c r="H209">
        <v>30.920000080000001</v>
      </c>
      <c r="J209" s="2">
        <f>TREND(Calibration!$A$2:$A$4,Calibration!$B$2:$B$4,C209)</f>
        <v>352.27251570080239</v>
      </c>
      <c r="K209" s="2">
        <f>TREND(Calibration!$A$2:$A$4,Calibration!$C$2:$C$4,E209)</f>
        <v>579.68402823985866</v>
      </c>
      <c r="L209" s="2">
        <f>TREND(Calibration!$A$2:$A$4,Calibration!$D$2:$D$4,G209)</f>
        <v>573.97519191689958</v>
      </c>
    </row>
    <row r="210" spans="1:12" x14ac:dyDescent="0.25">
      <c r="A210">
        <v>1038852</v>
      </c>
      <c r="B210">
        <v>15.041000370000001</v>
      </c>
      <c r="C210">
        <v>0.31038000999999998</v>
      </c>
      <c r="D210">
        <v>34.701000209999997</v>
      </c>
      <c r="E210">
        <v>0.26887</v>
      </c>
      <c r="F210">
        <v>37.291000369999999</v>
      </c>
      <c r="G210">
        <v>0.79549998</v>
      </c>
      <c r="H210">
        <v>30.923000340000002</v>
      </c>
      <c r="J210" s="2">
        <f>TREND(Calibration!$A$2:$A$4,Calibration!$B$2:$B$4,C210)</f>
        <v>348.91145636803253</v>
      </c>
      <c r="K210" s="2">
        <f>TREND(Calibration!$A$2:$A$4,Calibration!$C$2:$C$4,E210)</f>
        <v>582.65062325370377</v>
      </c>
      <c r="L210" s="2">
        <f>TREND(Calibration!$A$2:$A$4,Calibration!$D$2:$D$4,G210)</f>
        <v>576.66817524709586</v>
      </c>
    </row>
    <row r="211" spans="1:12" x14ac:dyDescent="0.25">
      <c r="A211">
        <v>1043621</v>
      </c>
      <c r="B211">
        <v>15.041000370000001</v>
      </c>
      <c r="C211">
        <v>0.31102999999999997</v>
      </c>
      <c r="D211">
        <v>34.668998719999998</v>
      </c>
      <c r="E211">
        <v>0.26880999999999999</v>
      </c>
      <c r="F211">
        <v>37.367000580000003</v>
      </c>
      <c r="G211">
        <v>0.80299997000000001</v>
      </c>
      <c r="H211">
        <v>30.926000599999998</v>
      </c>
      <c r="J211" s="2">
        <f>TREND(Calibration!$A$2:$A$4,Calibration!$B$2:$B$4,C211)</f>
        <v>351.78604018585497</v>
      </c>
      <c r="K211" s="2">
        <f>TREND(Calibration!$A$2:$A$4,Calibration!$C$2:$C$4,E211)</f>
        <v>582.18222584092314</v>
      </c>
      <c r="L211" s="2">
        <f>TREND(Calibration!$A$2:$A$4,Calibration!$D$2:$D$4,G211)</f>
        <v>581.98330879989726</v>
      </c>
    </row>
    <row r="212" spans="1:12" x14ac:dyDescent="0.25">
      <c r="A212">
        <v>1048626</v>
      </c>
      <c r="B212">
        <v>14.99199963</v>
      </c>
      <c r="C212">
        <v>0.30691998999999998</v>
      </c>
      <c r="D212">
        <v>34.659999849999998</v>
      </c>
      <c r="E212">
        <v>0.26876</v>
      </c>
      <c r="F212">
        <v>37.340999600000004</v>
      </c>
      <c r="G212">
        <v>0.79549998</v>
      </c>
      <c r="H212">
        <v>30.913999560000001</v>
      </c>
      <c r="J212" s="2">
        <f>TREND(Calibration!$A$2:$A$4,Calibration!$B$2:$B$4,C212)</f>
        <v>333.60950172051116</v>
      </c>
      <c r="K212" s="2">
        <f>TREND(Calibration!$A$2:$A$4,Calibration!$C$2:$C$4,E212)</f>
        <v>581.79189466360617</v>
      </c>
      <c r="L212" s="2">
        <f>TREND(Calibration!$A$2:$A$4,Calibration!$D$2:$D$4,G212)</f>
        <v>576.66817524709586</v>
      </c>
    </row>
    <row r="213" spans="1:12" x14ac:dyDescent="0.25">
      <c r="A213">
        <v>1053625</v>
      </c>
      <c r="B213">
        <v>14.99199963</v>
      </c>
      <c r="C213">
        <v>0.31080999999999998</v>
      </c>
      <c r="D213">
        <v>34.637001040000001</v>
      </c>
      <c r="E213">
        <v>0.26973000000000003</v>
      </c>
      <c r="F213">
        <v>37.36000061</v>
      </c>
      <c r="G213">
        <v>0.80680001000000001</v>
      </c>
      <c r="H213">
        <v>30.926000599999998</v>
      </c>
      <c r="J213" s="2">
        <f>TREND(Calibration!$A$2:$A$4,Calibration!$B$2:$B$4,C213)</f>
        <v>350.8130891559606</v>
      </c>
      <c r="K213" s="2">
        <f>TREND(Calibration!$A$2:$A$4,Calibration!$C$2:$C$4,E213)</f>
        <v>589.36431950355723</v>
      </c>
      <c r="L213" s="2">
        <f>TREND(Calibration!$A$2:$A$4,Calibration!$D$2:$D$4,G213)</f>
        <v>584.67634173807278</v>
      </c>
    </row>
    <row r="214" spans="1:12" x14ac:dyDescent="0.25">
      <c r="A214">
        <v>1058660</v>
      </c>
      <c r="B214">
        <v>14.934000019999999</v>
      </c>
      <c r="C214">
        <v>0.31173000000000001</v>
      </c>
      <c r="D214">
        <v>34.655998230000002</v>
      </c>
      <c r="E214">
        <v>0.27011001000000001</v>
      </c>
      <c r="F214">
        <v>37.338001249999998</v>
      </c>
      <c r="G214">
        <v>0.80900002000000004</v>
      </c>
      <c r="H214">
        <v>30.951999659999998</v>
      </c>
      <c r="J214" s="2">
        <f>TREND(Calibration!$A$2:$A$4,Calibration!$B$2:$B$4,C214)</f>
        <v>354.88179346279139</v>
      </c>
      <c r="K214" s="2">
        <f>TREND(Calibration!$A$2:$A$4,Calibration!$C$2:$C$4,E214)</f>
        <v>592.33091451740233</v>
      </c>
      <c r="L214" s="2">
        <f>TREND(Calibration!$A$2:$A$4,Calibration!$D$2:$D$4,G214)</f>
        <v>586.23545674589263</v>
      </c>
    </row>
    <row r="215" spans="1:12" x14ac:dyDescent="0.25">
      <c r="A215">
        <v>1063620</v>
      </c>
      <c r="B215">
        <v>14.885000229999999</v>
      </c>
      <c r="C215">
        <v>0.31302999999999997</v>
      </c>
      <c r="D215">
        <v>34.650001529999997</v>
      </c>
      <c r="E215">
        <v>0.27000001000000001</v>
      </c>
      <c r="F215">
        <v>37.34500122</v>
      </c>
      <c r="G215">
        <v>0.80949998000000001</v>
      </c>
      <c r="H215">
        <v>30.926000599999998</v>
      </c>
      <c r="J215" s="2">
        <f>TREND(Calibration!$A$2:$A$4,Calibration!$B$2:$B$4,C215)</f>
        <v>360.63104954852997</v>
      </c>
      <c r="K215" s="2">
        <f>TREND(Calibration!$A$2:$A$4,Calibration!$C$2:$C$4,E215)</f>
        <v>591.47218592730474</v>
      </c>
      <c r="L215" s="2">
        <f>TREND(Calibration!$A$2:$A$4,Calibration!$D$2:$D$4,G215)</f>
        <v>586.58977110778619</v>
      </c>
    </row>
    <row r="216" spans="1:12" x14ac:dyDescent="0.25">
      <c r="A216">
        <v>1068619</v>
      </c>
      <c r="B216">
        <v>14.836000439999999</v>
      </c>
      <c r="C216">
        <v>0.31226999</v>
      </c>
      <c r="D216">
        <v>34.67599869</v>
      </c>
      <c r="E216">
        <v>0.27081000999999999</v>
      </c>
      <c r="F216">
        <v>37.287998199999997</v>
      </c>
      <c r="G216">
        <v>0.79930000999999995</v>
      </c>
      <c r="H216">
        <v>30.981000900000002</v>
      </c>
      <c r="J216" s="2">
        <f>TREND(Calibration!$A$2:$A$4,Calibration!$B$2:$B$4,C216)</f>
        <v>357.26990176566665</v>
      </c>
      <c r="K216" s="2">
        <f>TREND(Calibration!$A$2:$A$4,Calibration!$C$2:$C$4,E216)</f>
        <v>597.79555099984077</v>
      </c>
      <c r="L216" s="2">
        <f>TREND(Calibration!$A$2:$A$4,Calibration!$D$2:$D$4,G216)</f>
        <v>579.36120109841715</v>
      </c>
    </row>
    <row r="217" spans="1:12" x14ac:dyDescent="0.25">
      <c r="A217">
        <v>1073759</v>
      </c>
      <c r="B217">
        <v>14.81700039</v>
      </c>
      <c r="C217">
        <v>0.31270998999999999</v>
      </c>
      <c r="D217">
        <v>34.701000209999997</v>
      </c>
      <c r="E217">
        <v>0.27076</v>
      </c>
      <c r="F217">
        <v>37.356998439999998</v>
      </c>
      <c r="G217">
        <v>0.79820000999999996</v>
      </c>
      <c r="H217">
        <v>30.93300056</v>
      </c>
      <c r="J217" s="2">
        <f>TREND(Calibration!$A$2:$A$4,Calibration!$B$2:$B$4,C217)</f>
        <v>359.21580382545517</v>
      </c>
      <c r="K217" s="2">
        <f>TREND(Calibration!$A$2:$A$4,Calibration!$C$2:$C$4,E217)</f>
        <v>597.40514175628846</v>
      </c>
      <c r="L217" s="2">
        <f>TREND(Calibration!$A$2:$A$4,Calibration!$D$2:$D$4,G217)</f>
        <v>578.5816471379344</v>
      </c>
    </row>
    <row r="218" spans="1:12" x14ac:dyDescent="0.25">
      <c r="A218">
        <v>1078622</v>
      </c>
      <c r="B218">
        <v>14.855999949999999</v>
      </c>
      <c r="C218">
        <v>0.31497999999999998</v>
      </c>
      <c r="D218">
        <v>34.659999849999998</v>
      </c>
      <c r="E218">
        <v>0.27044001000000001</v>
      </c>
      <c r="F218">
        <v>37.35400009</v>
      </c>
      <c r="G218">
        <v>0.80680001000000001</v>
      </c>
      <c r="H218">
        <v>30.916999820000001</v>
      </c>
      <c r="J218" s="2">
        <f>TREND(Calibration!$A$2:$A$4,Calibration!$B$2:$B$4,C218)</f>
        <v>369.25493367713807</v>
      </c>
      <c r="K218" s="2">
        <f>TREND(Calibration!$A$2:$A$4,Calibration!$C$2:$C$4,E218)</f>
        <v>594.90710028769467</v>
      </c>
      <c r="L218" s="2">
        <f>TREND(Calibration!$A$2:$A$4,Calibration!$D$2:$D$4,G218)</f>
        <v>584.67634173807278</v>
      </c>
    </row>
    <row r="219" spans="1:12" x14ac:dyDescent="0.25">
      <c r="A219">
        <v>1083619</v>
      </c>
      <c r="B219">
        <v>14.84300041</v>
      </c>
      <c r="C219">
        <v>0.31540998999999997</v>
      </c>
      <c r="D219">
        <v>34.679000850000001</v>
      </c>
      <c r="E219">
        <v>0.27081000999999999</v>
      </c>
      <c r="F219">
        <v>37.284000399999996</v>
      </c>
      <c r="G219">
        <v>0.80030000000000001</v>
      </c>
      <c r="H219">
        <v>30.968000409999998</v>
      </c>
      <c r="J219" s="2">
        <f>TREND(Calibration!$A$2:$A$4,Calibration!$B$2:$B$4,C219)</f>
        <v>371.15656646506613</v>
      </c>
      <c r="K219" s="2">
        <f>TREND(Calibration!$A$2:$A$4,Calibration!$C$2:$C$4,E219)</f>
        <v>597.79555099984077</v>
      </c>
      <c r="L219" s="2">
        <f>TREND(Calibration!$A$2:$A$4,Calibration!$D$2:$D$4,G219)</f>
        <v>580.06987943018385</v>
      </c>
    </row>
    <row r="220" spans="1:12" x14ac:dyDescent="0.25">
      <c r="A220">
        <v>1088781</v>
      </c>
      <c r="B220">
        <v>14.89099979</v>
      </c>
      <c r="C220">
        <v>0.31330001000000002</v>
      </c>
      <c r="D220">
        <v>34.659999849999998</v>
      </c>
      <c r="E220">
        <v>0.27076</v>
      </c>
      <c r="F220">
        <v>37.367000580000003</v>
      </c>
      <c r="G220">
        <v>0.80199999</v>
      </c>
      <c r="H220">
        <v>31.010000229999999</v>
      </c>
      <c r="J220" s="2">
        <f>TREND(Calibration!$A$2:$A$4,Calibration!$B$2:$B$4,C220)</f>
        <v>361.8251700375381</v>
      </c>
      <c r="K220" s="2">
        <f>TREND(Calibration!$A$2:$A$4,Calibration!$C$2:$C$4,E220)</f>
        <v>597.40514175628846</v>
      </c>
      <c r="L220" s="2">
        <f>TREND(Calibration!$A$2:$A$4,Calibration!$D$2:$D$4,G220)</f>
        <v>581.27463755498491</v>
      </c>
    </row>
    <row r="221" spans="1:12" x14ac:dyDescent="0.25">
      <c r="A221">
        <v>1093654</v>
      </c>
      <c r="B221">
        <v>14.90799999</v>
      </c>
      <c r="C221">
        <v>0.30708000000000002</v>
      </c>
      <c r="D221">
        <v>34.688999180000003</v>
      </c>
      <c r="E221">
        <v>0.27070999000000001</v>
      </c>
      <c r="F221">
        <v>37.340999600000004</v>
      </c>
      <c r="G221">
        <v>0.79710000999999997</v>
      </c>
      <c r="H221">
        <v>31.041999820000001</v>
      </c>
      <c r="J221" s="2">
        <f>TREND(Calibration!$A$2:$A$4,Calibration!$B$2:$B$4,C221)</f>
        <v>334.3171466945721</v>
      </c>
      <c r="K221" s="2">
        <f>TREND(Calibration!$A$2:$A$4,Calibration!$C$2:$C$4,E221)</f>
        <v>597.01473251273615</v>
      </c>
      <c r="L221" s="2">
        <f>TREND(Calibration!$A$2:$A$4,Calibration!$D$2:$D$4,G221)</f>
        <v>577.80209317745164</v>
      </c>
    </row>
    <row r="222" spans="1:12" x14ac:dyDescent="0.25">
      <c r="A222">
        <v>1098657</v>
      </c>
      <c r="B222">
        <v>14.92399979</v>
      </c>
      <c r="C222">
        <v>0.31080999999999998</v>
      </c>
      <c r="D222">
        <v>34.650001529999997</v>
      </c>
      <c r="E222">
        <v>0.27081000999999999</v>
      </c>
      <c r="F222">
        <v>37.326000209999997</v>
      </c>
      <c r="G222">
        <v>0.79549998</v>
      </c>
      <c r="H222">
        <v>31.01600075</v>
      </c>
      <c r="J222" s="2">
        <f>TREND(Calibration!$A$2:$A$4,Calibration!$B$2:$B$4,C222)</f>
        <v>350.8130891559606</v>
      </c>
      <c r="K222" s="2">
        <f>TREND(Calibration!$A$2:$A$4,Calibration!$C$2:$C$4,E222)</f>
        <v>597.79555099984077</v>
      </c>
      <c r="L222" s="2">
        <f>TREND(Calibration!$A$2:$A$4,Calibration!$D$2:$D$4,G222)</f>
        <v>576.66817524709586</v>
      </c>
    </row>
    <row r="223" spans="1:12" x14ac:dyDescent="0.25">
      <c r="A223">
        <v>1103619</v>
      </c>
      <c r="B223">
        <v>14.99800014</v>
      </c>
      <c r="C223">
        <v>0.31280999999999998</v>
      </c>
      <c r="D223">
        <v>34.646999360000002</v>
      </c>
      <c r="E223">
        <v>0.27011001000000001</v>
      </c>
      <c r="F223">
        <v>37.36000061</v>
      </c>
      <c r="G223">
        <v>0.80629998000000003</v>
      </c>
      <c r="H223">
        <v>31.041999820000001</v>
      </c>
      <c r="J223" s="2">
        <f>TREND(Calibration!$A$2:$A$4,Calibration!$B$2:$B$4,C223)</f>
        <v>359.6580985186356</v>
      </c>
      <c r="K223" s="2">
        <f>TREND(Calibration!$A$2:$A$4,Calibration!$C$2:$C$4,E223)</f>
        <v>592.33091451740233</v>
      </c>
      <c r="L223" s="2">
        <f>TREND(Calibration!$A$2:$A$4,Calibration!$D$2:$D$4,G223)</f>
        <v>584.32197776819987</v>
      </c>
    </row>
    <row r="224" spans="1:12" x14ac:dyDescent="0.25">
      <c r="A224">
        <v>1108620</v>
      </c>
      <c r="B224">
        <v>14.98499966</v>
      </c>
      <c r="C224">
        <v>0.30816999</v>
      </c>
      <c r="D224">
        <v>34.633998869999999</v>
      </c>
      <c r="E224">
        <v>0.27006000000000002</v>
      </c>
      <c r="F224">
        <v>37.388999939999998</v>
      </c>
      <c r="G224">
        <v>0.81330000999999996</v>
      </c>
      <c r="H224">
        <v>31.031999590000002</v>
      </c>
      <c r="J224" s="2">
        <f>TREND(Calibration!$A$2:$A$4,Calibration!$B$2:$B$4,C224)</f>
        <v>339.13763257218307</v>
      </c>
      <c r="K224" s="2">
        <f>TREND(Calibration!$A$2:$A$4,Calibration!$C$2:$C$4,E224)</f>
        <v>591.94050527385002</v>
      </c>
      <c r="L224" s="2">
        <f>TREND(Calibration!$A$2:$A$4,Calibration!$D$2:$D$4,G224)</f>
        <v>589.2827969591076</v>
      </c>
    </row>
    <row r="225" spans="1:12" x14ac:dyDescent="0.25">
      <c r="A225">
        <v>1113703</v>
      </c>
      <c r="B225">
        <v>14.94999981</v>
      </c>
      <c r="C225">
        <v>0.31064998999999999</v>
      </c>
      <c r="D225">
        <v>34.70500183</v>
      </c>
      <c r="E225">
        <v>0.26880999999999999</v>
      </c>
      <c r="F225">
        <v>37.319000240000001</v>
      </c>
      <c r="G225">
        <v>0.80360001000000003</v>
      </c>
      <c r="H225">
        <v>31.020000459999999</v>
      </c>
      <c r="J225" s="2">
        <f>TREND(Calibration!$A$2:$A$4,Calibration!$B$2:$B$4,C225)</f>
        <v>350.10544418189988</v>
      </c>
      <c r="K225" s="2">
        <f>TREND(Calibration!$A$2:$A$4,Calibration!$C$2:$C$4,E225)</f>
        <v>582.18222584092314</v>
      </c>
      <c r="L225" s="2">
        <f>TREND(Calibration!$A$2:$A$4,Calibration!$D$2:$D$4,G225)</f>
        <v>582.40854839848646</v>
      </c>
    </row>
    <row r="226" spans="1:12" x14ac:dyDescent="0.25">
      <c r="A226">
        <v>1118620</v>
      </c>
      <c r="B226">
        <v>14.994999890000001</v>
      </c>
      <c r="C226">
        <v>0.30908000000000002</v>
      </c>
      <c r="D226">
        <v>34.646999360000002</v>
      </c>
      <c r="E226">
        <v>0.26853999000000001</v>
      </c>
      <c r="F226">
        <v>37.373001100000003</v>
      </c>
      <c r="G226">
        <v>0.80739998999999996</v>
      </c>
      <c r="H226">
        <v>31.010000229999999</v>
      </c>
      <c r="J226" s="2">
        <f>TREND(Calibration!$A$2:$A$4,Calibration!$B$2:$B$4,C226)</f>
        <v>343.1621560572471</v>
      </c>
      <c r="K226" s="2">
        <f>TREND(Calibration!$A$2:$A$4,Calibration!$C$2:$C$4,E226)</f>
        <v>580.07435941717563</v>
      </c>
      <c r="L226" s="2">
        <f>TREND(Calibration!$A$2:$A$4,Calibration!$D$2:$D$4,G226)</f>
        <v>585.10153881553686</v>
      </c>
    </row>
    <row r="227" spans="1:12" x14ac:dyDescent="0.25">
      <c r="A227">
        <v>1123717</v>
      </c>
      <c r="B227">
        <v>14.99800014</v>
      </c>
      <c r="C227">
        <v>0.31648999</v>
      </c>
      <c r="D227">
        <v>34.70500183</v>
      </c>
      <c r="E227">
        <v>0.26778998999999998</v>
      </c>
      <c r="F227">
        <v>37.375999450000002</v>
      </c>
      <c r="G227">
        <v>0.79930000999999995</v>
      </c>
      <c r="H227">
        <v>30.954999919999999</v>
      </c>
      <c r="J227" s="2">
        <f>TREND(Calibration!$A$2:$A$4,Calibration!$B$2:$B$4,C227)</f>
        <v>375.93287152091079</v>
      </c>
      <c r="K227" s="2">
        <f>TREND(Calibration!$A$2:$A$4,Calibration!$C$2:$C$4,E227)</f>
        <v>574.21939175741977</v>
      </c>
      <c r="L227" s="2">
        <f>TREND(Calibration!$A$2:$A$4,Calibration!$D$2:$D$4,G227)</f>
        <v>579.36120109841715</v>
      </c>
    </row>
    <row r="228" spans="1:12" x14ac:dyDescent="0.25">
      <c r="A228">
        <v>1128714</v>
      </c>
      <c r="B228">
        <v>14.99199963</v>
      </c>
      <c r="C228">
        <v>0.31319001000000002</v>
      </c>
      <c r="D228">
        <v>34.723999020000001</v>
      </c>
      <c r="E228">
        <v>0.26680999999999999</v>
      </c>
      <c r="F228">
        <v>37.280998230000002</v>
      </c>
      <c r="G228">
        <v>0.79390000999999999</v>
      </c>
      <c r="H228">
        <v>30.945999149999999</v>
      </c>
      <c r="J228" s="2">
        <f>TREND(Calibration!$A$2:$A$4,Calibration!$B$2:$B$4,C228)</f>
        <v>361.33869452259091</v>
      </c>
      <c r="K228" s="2">
        <f>TREND(Calibration!$A$2:$A$4,Calibration!$C$2:$C$4,E228)</f>
        <v>566.56897874824085</v>
      </c>
      <c r="L228" s="2">
        <f>TREND(Calibration!$A$2:$A$4,Calibration!$D$2:$D$4,G228)</f>
        <v>575.53429983786521</v>
      </c>
    </row>
    <row r="229" spans="1:12" x14ac:dyDescent="0.25">
      <c r="A229">
        <v>1133619</v>
      </c>
      <c r="B229">
        <v>15.01799965</v>
      </c>
      <c r="C229">
        <v>0.31075998999999999</v>
      </c>
      <c r="D229">
        <v>34.685001370000002</v>
      </c>
      <c r="E229">
        <v>0.26691999999999999</v>
      </c>
      <c r="F229">
        <v>37.363998410000001</v>
      </c>
      <c r="G229">
        <v>0.80299997000000001</v>
      </c>
      <c r="H229">
        <v>30.93600082</v>
      </c>
      <c r="J229" s="2">
        <f>TREND(Calibration!$A$2:$A$4,Calibration!$B$2:$B$4,C229)</f>
        <v>350.59191969684707</v>
      </c>
      <c r="K229" s="2">
        <f>TREND(Calibration!$A$2:$A$4,Calibration!$C$2:$C$4,E229)</f>
        <v>567.42770733833845</v>
      </c>
      <c r="L229" s="2">
        <f>TREND(Calibration!$A$2:$A$4,Calibration!$D$2:$D$4,G229)</f>
        <v>581.98330879989726</v>
      </c>
    </row>
    <row r="230" spans="1:12" x14ac:dyDescent="0.25">
      <c r="A230">
        <v>1138619</v>
      </c>
      <c r="B230">
        <v>14.994999890000001</v>
      </c>
      <c r="C230">
        <v>0.31145999000000002</v>
      </c>
      <c r="D230">
        <v>34.688999180000003</v>
      </c>
      <c r="E230">
        <v>0.26653999</v>
      </c>
      <c r="F230">
        <v>37.35400009</v>
      </c>
      <c r="G230">
        <v>0.80569999999999997</v>
      </c>
      <c r="H230">
        <v>30.945999149999999</v>
      </c>
      <c r="J230" s="2">
        <f>TREND(Calibration!$A$2:$A$4,Calibration!$B$2:$B$4,C230)</f>
        <v>353.68767297378349</v>
      </c>
      <c r="K230" s="2">
        <f>TREND(Calibration!$A$2:$A$4,Calibration!$C$2:$C$4,E230)</f>
        <v>564.46111232449334</v>
      </c>
      <c r="L230" s="2">
        <f>TREND(Calibration!$A$2:$A$4,Calibration!$D$2:$D$4,G230)</f>
        <v>583.8967806907358</v>
      </c>
    </row>
    <row r="231" spans="1:12" x14ac:dyDescent="0.25">
      <c r="A231">
        <v>1143691</v>
      </c>
      <c r="B231">
        <v>15.00199986</v>
      </c>
      <c r="C231">
        <v>0.31291999999999998</v>
      </c>
      <c r="D231">
        <v>34.668998719999998</v>
      </c>
      <c r="E231">
        <v>0.26557001000000002</v>
      </c>
      <c r="F231">
        <v>37.356998439999998</v>
      </c>
      <c r="G231">
        <v>0.81169999000000004</v>
      </c>
      <c r="H231">
        <v>30.98699951</v>
      </c>
      <c r="J231" s="2">
        <f>TREND(Calibration!$A$2:$A$4,Calibration!$B$2:$B$4,C231)</f>
        <v>360.14457403358278</v>
      </c>
      <c r="K231" s="2">
        <f>TREND(Calibration!$A$2:$A$4,Calibration!$C$2:$C$4,E231)</f>
        <v>556.88884361701344</v>
      </c>
      <c r="L231" s="2">
        <f>TREND(Calibration!$A$2:$A$4,Calibration!$D$2:$D$4,G231)</f>
        <v>588.14888611560605</v>
      </c>
    </row>
    <row r="232" spans="1:12" x14ac:dyDescent="0.25">
      <c r="A232">
        <v>1148626</v>
      </c>
      <c r="B232">
        <v>15.00199986</v>
      </c>
      <c r="C232">
        <v>0.31341001000000002</v>
      </c>
      <c r="D232">
        <v>34.646999360000002</v>
      </c>
      <c r="E232">
        <v>0.26594999000000002</v>
      </c>
      <c r="F232">
        <v>37.338001249999998</v>
      </c>
      <c r="G232">
        <v>0.81550001999999999</v>
      </c>
      <c r="H232">
        <v>30.98399925</v>
      </c>
      <c r="J232" s="2">
        <f>TREND(Calibration!$A$2:$A$4,Calibration!$B$2:$B$4,C232)</f>
        <v>362.31164555248506</v>
      </c>
      <c r="K232" s="2">
        <f>TREND(Calibration!$A$2:$A$4,Calibration!$C$2:$C$4,E232)</f>
        <v>559.85520443215205</v>
      </c>
      <c r="L232" s="2">
        <f>TREND(Calibration!$A$2:$A$4,Calibration!$D$2:$D$4,G232)</f>
        <v>590.84191196692746</v>
      </c>
    </row>
    <row r="233" spans="1:12" x14ac:dyDescent="0.25">
      <c r="A233">
        <v>1153768</v>
      </c>
      <c r="B233">
        <v>15.027999879999999</v>
      </c>
      <c r="C233">
        <v>0.31356999000000002</v>
      </c>
      <c r="D233">
        <v>34.681999210000001</v>
      </c>
      <c r="E233">
        <v>0.26616001</v>
      </c>
      <c r="F233">
        <v>37.347999569999999</v>
      </c>
      <c r="G233">
        <v>0.80409998000000005</v>
      </c>
      <c r="H233">
        <v>30.93600082</v>
      </c>
      <c r="J233" s="2">
        <f>TREND(Calibration!$A$2:$A$4,Calibration!$B$2:$B$4,C233)</f>
        <v>363.01915785140545</v>
      </c>
      <c r="K233" s="2">
        <f>TREND(Calibration!$A$2:$A$4,Calibration!$C$2:$C$4,E233)</f>
        <v>561.49475150935473</v>
      </c>
      <c r="L233" s="2">
        <f>TREND(Calibration!$A$2:$A$4,Calibration!$D$2:$D$4,G233)</f>
        <v>582.76286984723424</v>
      </c>
    </row>
    <row r="234" spans="1:12" x14ac:dyDescent="0.25">
      <c r="A234">
        <v>1158709</v>
      </c>
      <c r="B234">
        <v>15.0340004</v>
      </c>
      <c r="C234">
        <v>0.31302999999999997</v>
      </c>
      <c r="D234">
        <v>34.662998199999997</v>
      </c>
      <c r="E234">
        <v>0.26680999999999999</v>
      </c>
      <c r="F234">
        <v>37.35400009</v>
      </c>
      <c r="G234">
        <v>0.81709999</v>
      </c>
      <c r="H234">
        <v>30.968000409999998</v>
      </c>
      <c r="J234" s="2">
        <f>TREND(Calibration!$A$2:$A$4,Calibration!$B$2:$B$4,C234)</f>
        <v>360.63104954852997</v>
      </c>
      <c r="K234" s="2">
        <f>TREND(Calibration!$A$2:$A$4,Calibration!$C$2:$C$4,E234)</f>
        <v>566.56897874824085</v>
      </c>
      <c r="L234" s="2">
        <f>TREND(Calibration!$A$2:$A$4,Calibration!$D$2:$D$4,G234)</f>
        <v>591.975787376158</v>
      </c>
    </row>
    <row r="235" spans="1:12" x14ac:dyDescent="0.25">
      <c r="A235">
        <v>1163620</v>
      </c>
      <c r="B235">
        <v>15.03100014</v>
      </c>
      <c r="C235">
        <v>0.31302999999999997</v>
      </c>
      <c r="D235">
        <v>34.666000369999999</v>
      </c>
      <c r="E235">
        <v>0.26653999</v>
      </c>
      <c r="F235">
        <v>37.367000580000003</v>
      </c>
      <c r="G235">
        <v>0.81599997999999996</v>
      </c>
      <c r="H235">
        <v>30.981000900000002</v>
      </c>
      <c r="J235" s="2">
        <f>TREND(Calibration!$A$2:$A$4,Calibration!$B$2:$B$4,C235)</f>
        <v>360.63104954852997</v>
      </c>
      <c r="K235" s="2">
        <f>TREND(Calibration!$A$2:$A$4,Calibration!$C$2:$C$4,E235)</f>
        <v>564.46111232449334</v>
      </c>
      <c r="L235" s="2">
        <f>TREND(Calibration!$A$2:$A$4,Calibration!$D$2:$D$4,G235)</f>
        <v>591.19622632882101</v>
      </c>
    </row>
    <row r="236" spans="1:12" x14ac:dyDescent="0.25">
      <c r="A236">
        <v>1168685</v>
      </c>
      <c r="B236">
        <v>14.942999840000001</v>
      </c>
      <c r="C236">
        <v>0.31330001000000002</v>
      </c>
      <c r="D236">
        <v>34.692001339999997</v>
      </c>
      <c r="E236">
        <v>0.26756998999999998</v>
      </c>
      <c r="F236">
        <v>37.291000369999999</v>
      </c>
      <c r="G236">
        <v>0.80030000000000001</v>
      </c>
      <c r="H236">
        <v>30.916999820000001</v>
      </c>
      <c r="J236" s="2">
        <f>TREND(Calibration!$A$2:$A$4,Calibration!$B$2:$B$4,C236)</f>
        <v>361.8251700375381</v>
      </c>
      <c r="K236" s="2">
        <f>TREND(Calibration!$A$2:$A$4,Calibration!$C$2:$C$4,E236)</f>
        <v>572.50193457722457</v>
      </c>
      <c r="L236" s="2">
        <f>TREND(Calibration!$A$2:$A$4,Calibration!$D$2:$D$4,G236)</f>
        <v>580.06987943018385</v>
      </c>
    </row>
    <row r="237" spans="1:12" x14ac:dyDescent="0.25">
      <c r="A237">
        <v>1173622</v>
      </c>
      <c r="B237">
        <v>14.92099953</v>
      </c>
      <c r="C237">
        <v>0.31005999000000001</v>
      </c>
      <c r="D237">
        <v>34.692001339999997</v>
      </c>
      <c r="E237">
        <v>0.26686999</v>
      </c>
      <c r="F237">
        <v>37.35400009</v>
      </c>
      <c r="G237">
        <v>0.80790001</v>
      </c>
      <c r="H237">
        <v>30.93000031</v>
      </c>
      <c r="J237" s="2">
        <f>TREND(Calibration!$A$2:$A$4,Calibration!$B$2:$B$4,C237)</f>
        <v>347.49616641991088</v>
      </c>
      <c r="K237" s="2">
        <f>TREND(Calibration!$A$2:$A$4,Calibration!$C$2:$C$4,E237)</f>
        <v>567.03729809478614</v>
      </c>
      <c r="L237" s="2">
        <f>TREND(Calibration!$A$2:$A$4,Calibration!$D$2:$D$4,G237)</f>
        <v>585.45589569855565</v>
      </c>
    </row>
    <row r="238" spans="1:12" x14ac:dyDescent="0.25">
      <c r="A238">
        <v>1178620</v>
      </c>
      <c r="B238">
        <v>14.92700005</v>
      </c>
      <c r="C238">
        <v>0.31481000999999997</v>
      </c>
      <c r="D238">
        <v>34.7140007</v>
      </c>
      <c r="E238">
        <v>0.26660001</v>
      </c>
      <c r="F238">
        <v>37.310001370000002</v>
      </c>
      <c r="G238">
        <v>0.80360001000000003</v>
      </c>
      <c r="H238">
        <v>30.906999590000002</v>
      </c>
      <c r="J238" s="2">
        <f>TREND(Calibration!$A$2:$A$4,Calibration!$B$2:$B$4,C238)</f>
        <v>368.50315210635745</v>
      </c>
      <c r="K238" s="2">
        <f>TREND(Calibration!$A$2:$A$4,Calibration!$C$2:$C$4,E238)</f>
        <v>564.92966586974467</v>
      </c>
      <c r="L238" s="2">
        <f>TREND(Calibration!$A$2:$A$4,Calibration!$D$2:$D$4,G238)</f>
        <v>582.40854839848646</v>
      </c>
    </row>
    <row r="239" spans="1:12" x14ac:dyDescent="0.25">
      <c r="A239">
        <v>1183620</v>
      </c>
      <c r="B239">
        <v>15.00800037</v>
      </c>
      <c r="C239">
        <v>0.30459999999999998</v>
      </c>
      <c r="D239">
        <v>34.627998349999999</v>
      </c>
      <c r="E239">
        <v>0.26616001</v>
      </c>
      <c r="F239">
        <v>37.340999600000004</v>
      </c>
      <c r="G239">
        <v>0.81550001999999999</v>
      </c>
      <c r="H239">
        <v>30.98399925</v>
      </c>
      <c r="J239" s="2">
        <f>TREND(Calibration!$A$2:$A$4,Calibration!$B$2:$B$4,C239)</f>
        <v>323.34933508485506</v>
      </c>
      <c r="K239" s="2">
        <f>TREND(Calibration!$A$2:$A$4,Calibration!$C$2:$C$4,E239)</f>
        <v>561.49475150935473</v>
      </c>
      <c r="L239" s="2">
        <f>TREND(Calibration!$A$2:$A$4,Calibration!$D$2:$D$4,G239)</f>
        <v>590.84191196692746</v>
      </c>
    </row>
    <row r="240" spans="1:12" x14ac:dyDescent="0.25">
      <c r="A240">
        <v>1188627</v>
      </c>
      <c r="B240">
        <v>15.07600021</v>
      </c>
      <c r="C240">
        <v>0.30643999999999999</v>
      </c>
      <c r="D240">
        <v>34.666000369999999</v>
      </c>
      <c r="E240">
        <v>0.26557001000000002</v>
      </c>
      <c r="F240">
        <v>37.36000061</v>
      </c>
      <c r="G240">
        <v>0.81550001999999999</v>
      </c>
      <c r="H240">
        <v>30.961999890000001</v>
      </c>
      <c r="J240" s="2">
        <f>TREND(Calibration!$A$2:$A$4,Calibration!$B$2:$B$4,C240)</f>
        <v>331.48674369851597</v>
      </c>
      <c r="K240" s="2">
        <f>TREND(Calibration!$A$2:$A$4,Calibration!$C$2:$C$4,E240)</f>
        <v>556.88884361701344</v>
      </c>
      <c r="L240" s="2">
        <f>TREND(Calibration!$A$2:$A$4,Calibration!$D$2:$D$4,G240)</f>
        <v>590.84191196692746</v>
      </c>
    </row>
    <row r="241" spans="1:12" x14ac:dyDescent="0.25">
      <c r="A241">
        <v>1193710</v>
      </c>
      <c r="B241">
        <v>15.135000229999999</v>
      </c>
      <c r="C241">
        <v>0.31134999000000002</v>
      </c>
      <c r="D241">
        <v>34.698001859999998</v>
      </c>
      <c r="E241">
        <v>0.26519000999999998</v>
      </c>
      <c r="F241">
        <v>37.332000729999997</v>
      </c>
      <c r="G241">
        <v>0.80250001000000004</v>
      </c>
      <c r="H241">
        <v>31.01600075</v>
      </c>
      <c r="J241" s="2">
        <f>TREND(Calibration!$A$2:$A$4,Calibration!$B$2:$B$4,C241)</f>
        <v>353.2011974588363</v>
      </c>
      <c r="K241" s="2">
        <f>TREND(Calibration!$A$2:$A$4,Calibration!$C$2:$C$4,E241)</f>
        <v>553.92232666940367</v>
      </c>
      <c r="L241" s="2">
        <f>TREND(Calibration!$A$2:$A$4,Calibration!$D$2:$D$4,G241)</f>
        <v>581.62899443800359</v>
      </c>
    </row>
    <row r="242" spans="1:12" x14ac:dyDescent="0.25">
      <c r="A242">
        <v>1198670</v>
      </c>
      <c r="B242">
        <v>15.18999958</v>
      </c>
      <c r="C242">
        <v>0.30410999</v>
      </c>
      <c r="D242">
        <v>34.708000179999999</v>
      </c>
      <c r="E242">
        <v>0.26524999999999999</v>
      </c>
      <c r="F242">
        <v>37.332000729999997</v>
      </c>
      <c r="G242">
        <v>0.80089997999999996</v>
      </c>
      <c r="H242">
        <v>30.93899918</v>
      </c>
      <c r="J242" s="2">
        <f>TREND(Calibration!$A$2:$A$4,Calibration!$B$2:$B$4,C242)</f>
        <v>321.18226356595301</v>
      </c>
      <c r="K242" s="2">
        <f>TREND(Calibration!$A$2:$A$4,Calibration!$C$2:$C$4,E242)</f>
        <v>554.39064601594851</v>
      </c>
      <c r="L242" s="2">
        <f>TREND(Calibration!$A$2:$A$4,Calibration!$D$2:$D$4,G242)</f>
        <v>580.49507650764781</v>
      </c>
    </row>
    <row r="243" spans="1:12" x14ac:dyDescent="0.25">
      <c r="A243">
        <v>1203620</v>
      </c>
      <c r="B243">
        <v>15.23499966</v>
      </c>
      <c r="C243">
        <v>0.31178999000000002</v>
      </c>
      <c r="D243">
        <v>34.688999180000003</v>
      </c>
      <c r="E243">
        <v>0.26557001000000002</v>
      </c>
      <c r="F243">
        <v>37.334999080000003</v>
      </c>
      <c r="G243">
        <v>0.80199999</v>
      </c>
      <c r="H243">
        <v>30.909999849999998</v>
      </c>
      <c r="J243" s="2">
        <f>TREND(Calibration!$A$2:$A$4,Calibration!$B$2:$B$4,C243)</f>
        <v>355.14709951862483</v>
      </c>
      <c r="K243" s="2">
        <f>TREND(Calibration!$A$2:$A$4,Calibration!$C$2:$C$4,E243)</f>
        <v>556.88884361701344</v>
      </c>
      <c r="L243" s="2">
        <f>TREND(Calibration!$A$2:$A$4,Calibration!$D$2:$D$4,G243)</f>
        <v>581.27463755498491</v>
      </c>
    </row>
    <row r="244" spans="1:12" x14ac:dyDescent="0.25">
      <c r="A244">
        <v>1208704</v>
      </c>
      <c r="B244">
        <v>15.255000109999999</v>
      </c>
      <c r="C244">
        <v>0.31222000999999999</v>
      </c>
      <c r="D244">
        <v>34.70500183</v>
      </c>
      <c r="E244">
        <v>0.26583999000000003</v>
      </c>
      <c r="F244">
        <v>37.334999080000003</v>
      </c>
      <c r="G244">
        <v>0.80949998000000001</v>
      </c>
      <c r="H244">
        <v>30.913999560000001</v>
      </c>
      <c r="J244" s="2">
        <f>TREND(Calibration!$A$2:$A$4,Calibration!$B$2:$B$4,C244)</f>
        <v>357.04886498169344</v>
      </c>
      <c r="K244" s="2">
        <f>TREND(Calibration!$A$2:$A$4,Calibration!$C$2:$C$4,E244)</f>
        <v>558.99647584205491</v>
      </c>
      <c r="L244" s="2">
        <f>TREND(Calibration!$A$2:$A$4,Calibration!$D$2:$D$4,G244)</f>
        <v>586.58977110778619</v>
      </c>
    </row>
    <row r="245" spans="1:12" x14ac:dyDescent="0.25">
      <c r="A245">
        <v>1213620</v>
      </c>
      <c r="B245">
        <v>15.21899986</v>
      </c>
      <c r="C245">
        <v>0.31049000999999998</v>
      </c>
      <c r="D245">
        <v>34.67200089</v>
      </c>
      <c r="E245">
        <v>0.26616001</v>
      </c>
      <c r="F245">
        <v>37.321998600000001</v>
      </c>
      <c r="G245">
        <v>0.80629998000000003</v>
      </c>
      <c r="H245">
        <v>30.885000229999999</v>
      </c>
      <c r="J245" s="2">
        <f>TREND(Calibration!$A$2:$A$4,Calibration!$B$2:$B$4,C245)</f>
        <v>349.39793188297949</v>
      </c>
      <c r="K245" s="2">
        <f>TREND(Calibration!$A$2:$A$4,Calibration!$C$2:$C$4,E245)</f>
        <v>561.49475150935473</v>
      </c>
      <c r="L245" s="2">
        <f>TREND(Calibration!$A$2:$A$4,Calibration!$D$2:$D$4,G245)</f>
        <v>584.32197776819987</v>
      </c>
    </row>
    <row r="246" spans="1:12" x14ac:dyDescent="0.25">
      <c r="A246">
        <v>1218620</v>
      </c>
      <c r="B246">
        <v>15.10900021</v>
      </c>
      <c r="C246">
        <v>0.31217</v>
      </c>
      <c r="D246">
        <v>34.67599869</v>
      </c>
      <c r="E246">
        <v>0.26627001</v>
      </c>
      <c r="F246">
        <v>37.275001529999997</v>
      </c>
      <c r="G246">
        <v>0.79390000999999999</v>
      </c>
      <c r="H246">
        <v>30.913999560000001</v>
      </c>
      <c r="J246" s="2">
        <f>TREND(Calibration!$A$2:$A$4,Calibration!$B$2:$B$4,C246)</f>
        <v>356.82769552257969</v>
      </c>
      <c r="K246" s="2">
        <f>TREND(Calibration!$A$2:$A$4,Calibration!$C$2:$C$4,E246)</f>
        <v>562.35348009945233</v>
      </c>
      <c r="L246" s="2">
        <f>TREND(Calibration!$A$2:$A$4,Calibration!$D$2:$D$4,G246)</f>
        <v>575.53429983786521</v>
      </c>
    </row>
    <row r="247" spans="1:12" x14ac:dyDescent="0.25">
      <c r="A247">
        <v>1223686</v>
      </c>
      <c r="B247">
        <v>15.06299973</v>
      </c>
      <c r="C247">
        <v>0.30379</v>
      </c>
      <c r="D247">
        <v>34.692001339999997</v>
      </c>
      <c r="E247">
        <v>0.26686999</v>
      </c>
      <c r="F247">
        <v>37.280998230000002</v>
      </c>
      <c r="G247">
        <v>0.79979997999999997</v>
      </c>
      <c r="H247">
        <v>30.923000340000002</v>
      </c>
      <c r="J247" s="2">
        <f>TREND(Calibration!$A$2:$A$4,Calibration!$B$2:$B$4,C247)</f>
        <v>319.7671062929719</v>
      </c>
      <c r="K247" s="2">
        <f>TREND(Calibration!$A$2:$A$4,Calibration!$C$2:$C$4,E247)</f>
        <v>567.03729809478614</v>
      </c>
      <c r="L247" s="2">
        <f>TREND(Calibration!$A$2:$A$4,Calibration!$D$2:$D$4,G247)</f>
        <v>579.71552254716505</v>
      </c>
    </row>
    <row r="248" spans="1:12" x14ac:dyDescent="0.25">
      <c r="A248">
        <v>1228656</v>
      </c>
      <c r="B248">
        <v>15.04699993</v>
      </c>
      <c r="C248">
        <v>0.31167999000000002</v>
      </c>
      <c r="D248">
        <v>34.681999210000001</v>
      </c>
      <c r="E248">
        <v>0.26795000000000002</v>
      </c>
      <c r="F248">
        <v>37.326000209999997</v>
      </c>
      <c r="G248">
        <v>0.80519998000000004</v>
      </c>
      <c r="H248">
        <v>30.87800026</v>
      </c>
      <c r="J248" s="2">
        <f>TREND(Calibration!$A$2:$A$4,Calibration!$B$2:$B$4,C248)</f>
        <v>354.66062400367764</v>
      </c>
      <c r="K248" s="2">
        <f>TREND(Calibration!$A$2:$A$4,Calibration!$C$2:$C$4,E248)</f>
        <v>575.46852959107014</v>
      </c>
      <c r="L248" s="2">
        <f>TREND(Calibration!$A$2:$A$4,Calibration!$D$2:$D$4,G248)</f>
        <v>583.54242380771711</v>
      </c>
    </row>
    <row r="249" spans="1:12" x14ac:dyDescent="0.25">
      <c r="A249">
        <v>1233621</v>
      </c>
      <c r="B249">
        <v>15.0340004</v>
      </c>
      <c r="C249">
        <v>0.31233000999999999</v>
      </c>
      <c r="D249">
        <v>34.694999690000003</v>
      </c>
      <c r="E249">
        <v>0.26724999999999999</v>
      </c>
      <c r="F249">
        <v>37.29700089</v>
      </c>
      <c r="G249">
        <v>0.80199999</v>
      </c>
      <c r="H249">
        <v>30.875</v>
      </c>
      <c r="J249" s="2">
        <f>TREND(Calibration!$A$2:$A$4,Calibration!$B$2:$B$4,C249)</f>
        <v>357.53534049664063</v>
      </c>
      <c r="K249" s="2">
        <f>TREND(Calibration!$A$2:$A$4,Calibration!$C$2:$C$4,E249)</f>
        <v>570.00389310863079</v>
      </c>
      <c r="L249" s="2">
        <f>TREND(Calibration!$A$2:$A$4,Calibration!$D$2:$D$4,G249)</f>
        <v>581.27463755498491</v>
      </c>
    </row>
    <row r="250" spans="1:12" x14ac:dyDescent="0.25">
      <c r="A250">
        <v>1238627</v>
      </c>
      <c r="B250">
        <v>15.06700039</v>
      </c>
      <c r="C250">
        <v>0.31091999999999997</v>
      </c>
      <c r="D250">
        <v>34.666000369999999</v>
      </c>
      <c r="E250">
        <v>0.26784000000000002</v>
      </c>
      <c r="F250">
        <v>37.332000729999997</v>
      </c>
      <c r="G250">
        <v>0.81550001999999999</v>
      </c>
      <c r="H250">
        <v>30.961999890000001</v>
      </c>
      <c r="J250" s="2">
        <f>TREND(Calibration!$A$2:$A$4,Calibration!$B$2:$B$4,C250)</f>
        <v>351.29956467090778</v>
      </c>
      <c r="K250" s="2">
        <f>TREND(Calibration!$A$2:$A$4,Calibration!$C$2:$C$4,E250)</f>
        <v>574.60980100097254</v>
      </c>
      <c r="L250" s="2">
        <f>TREND(Calibration!$A$2:$A$4,Calibration!$D$2:$D$4,G250)</f>
        <v>590.84191196692746</v>
      </c>
    </row>
    <row r="251" spans="1:12" x14ac:dyDescent="0.25">
      <c r="A251">
        <v>1243623</v>
      </c>
      <c r="B251">
        <v>15.04699993</v>
      </c>
      <c r="C251">
        <v>0.31156999000000002</v>
      </c>
      <c r="D251">
        <v>34.692001339999997</v>
      </c>
      <c r="E251">
        <v>0.26880999999999999</v>
      </c>
      <c r="F251">
        <v>37.351001740000001</v>
      </c>
      <c r="G251">
        <v>0.81110000999999998</v>
      </c>
      <c r="H251">
        <v>30.906999590000002</v>
      </c>
      <c r="J251" s="2">
        <f>TREND(Calibration!$A$2:$A$4,Calibration!$B$2:$B$4,C251)</f>
        <v>354.17414848873045</v>
      </c>
      <c r="K251" s="2">
        <f>TREND(Calibration!$A$2:$A$4,Calibration!$C$2:$C$4,E251)</f>
        <v>582.18222584092314</v>
      </c>
      <c r="L251" s="2">
        <f>TREND(Calibration!$A$2:$A$4,Calibration!$D$2:$D$4,G251)</f>
        <v>587.72368903814197</v>
      </c>
    </row>
    <row r="252" spans="1:12" x14ac:dyDescent="0.25">
      <c r="A252">
        <v>1248738</v>
      </c>
      <c r="B252">
        <v>15.02099991</v>
      </c>
      <c r="C252">
        <v>0.30853998999999999</v>
      </c>
      <c r="D252">
        <v>34.681999210000001</v>
      </c>
      <c r="E252">
        <v>0.26919000999999998</v>
      </c>
      <c r="F252">
        <v>37.363998410000001</v>
      </c>
      <c r="G252">
        <v>0.81440002</v>
      </c>
      <c r="H252">
        <v>30.93300056</v>
      </c>
      <c r="J252" s="2">
        <f>TREND(Calibration!$A$2:$A$4,Calibration!$B$2:$B$4,C252)</f>
        <v>340.77395930427792</v>
      </c>
      <c r="K252" s="2">
        <f>TREND(Calibration!$A$2:$A$4,Calibration!$C$2:$C$4,E252)</f>
        <v>585.14882085476825</v>
      </c>
      <c r="L252" s="2">
        <f>TREND(Calibration!$A$2:$A$4,Calibration!$D$2:$D$4,G252)</f>
        <v>590.06235800644458</v>
      </c>
    </row>
    <row r="253" spans="1:12" x14ac:dyDescent="0.25">
      <c r="A253">
        <v>1253619</v>
      </c>
      <c r="B253">
        <v>15.02099991</v>
      </c>
      <c r="C253">
        <v>0.30989</v>
      </c>
      <c r="D253">
        <v>34.681999210000001</v>
      </c>
      <c r="E253">
        <v>0.26973000000000003</v>
      </c>
      <c r="F253">
        <v>37.35400009</v>
      </c>
      <c r="G253">
        <v>0.80949998000000001</v>
      </c>
      <c r="H253">
        <v>30.916999820000001</v>
      </c>
      <c r="J253" s="2">
        <f>TREND(Calibration!$A$2:$A$4,Calibration!$B$2:$B$4,C253)</f>
        <v>346.74438484913026</v>
      </c>
      <c r="K253" s="2">
        <f>TREND(Calibration!$A$2:$A$4,Calibration!$C$2:$C$4,E253)</f>
        <v>589.36431950355723</v>
      </c>
      <c r="L253" s="2">
        <f>TREND(Calibration!$A$2:$A$4,Calibration!$D$2:$D$4,G253)</f>
        <v>586.58977110778619</v>
      </c>
    </row>
    <row r="254" spans="1:12" x14ac:dyDescent="0.25">
      <c r="A254">
        <v>1258620</v>
      </c>
      <c r="B254">
        <v>15.00800037</v>
      </c>
      <c r="C254">
        <v>0.31016999000000001</v>
      </c>
      <c r="D254">
        <v>34.733001710000003</v>
      </c>
      <c r="E254">
        <v>0.26984000000000002</v>
      </c>
      <c r="F254">
        <v>37.291000369999999</v>
      </c>
      <c r="G254">
        <v>0.80360001000000003</v>
      </c>
      <c r="H254">
        <v>30.893999099999998</v>
      </c>
      <c r="J254" s="2">
        <f>TREND(Calibration!$A$2:$A$4,Calibration!$B$2:$B$4,C254)</f>
        <v>347.98264193485807</v>
      </c>
      <c r="K254" s="2">
        <f>TREND(Calibration!$A$2:$A$4,Calibration!$C$2:$C$4,E254)</f>
        <v>590.22304809365482</v>
      </c>
      <c r="L254" s="2">
        <f>TREND(Calibration!$A$2:$A$4,Calibration!$D$2:$D$4,G254)</f>
        <v>582.40854839848646</v>
      </c>
    </row>
    <row r="255" spans="1:12" x14ac:dyDescent="0.25">
      <c r="A255">
        <v>1263876</v>
      </c>
      <c r="B255">
        <v>15.114999770000001</v>
      </c>
      <c r="C255">
        <v>0.31060000999999998</v>
      </c>
      <c r="D255">
        <v>34.692001339999997</v>
      </c>
      <c r="E255">
        <v>0.26952000999999998</v>
      </c>
      <c r="F255">
        <v>37.369998930000001</v>
      </c>
      <c r="G255">
        <v>0.81059998</v>
      </c>
      <c r="H255">
        <v>30.93600082</v>
      </c>
      <c r="J255" s="2">
        <f>TREND(Calibration!$A$2:$A$4,Calibration!$B$2:$B$4,C255)</f>
        <v>349.88440739792668</v>
      </c>
      <c r="K255" s="2">
        <f>TREND(Calibration!$A$2:$A$4,Calibration!$C$2:$C$4,E255)</f>
        <v>587.72500662506059</v>
      </c>
      <c r="L255" s="2">
        <f>TREND(Calibration!$A$2:$A$4,Calibration!$D$2:$D$4,G255)</f>
        <v>587.36932506826906</v>
      </c>
    </row>
    <row r="256" spans="1:12" x14ac:dyDescent="0.25">
      <c r="A256">
        <v>1268619</v>
      </c>
      <c r="B256">
        <v>15.163999560000001</v>
      </c>
      <c r="C256">
        <v>0.30941001000000001</v>
      </c>
      <c r="D256">
        <v>34.694999690000003</v>
      </c>
      <c r="E256">
        <v>0.26967998999999998</v>
      </c>
      <c r="F256">
        <v>37.303001399999999</v>
      </c>
      <c r="G256">
        <v>0.79979997999999997</v>
      </c>
      <c r="H256">
        <v>30.920000080000001</v>
      </c>
      <c r="J256" s="2">
        <f>TREND(Calibration!$A$2:$A$4,Calibration!$B$2:$B$4,C256)</f>
        <v>344.62162682713529</v>
      </c>
      <c r="K256" s="2">
        <f>TREND(Calibration!$A$2:$A$4,Calibration!$C$2:$C$4,E256)</f>
        <v>588.97391026000446</v>
      </c>
      <c r="L256" s="2">
        <f>TREND(Calibration!$A$2:$A$4,Calibration!$D$2:$D$4,G256)</f>
        <v>579.71552254716505</v>
      </c>
    </row>
    <row r="257" spans="1:12" x14ac:dyDescent="0.25">
      <c r="A257">
        <v>1273619</v>
      </c>
      <c r="B257">
        <v>15.24800014</v>
      </c>
      <c r="C257">
        <v>0.31064998999999999</v>
      </c>
      <c r="D257">
        <v>34.721000670000002</v>
      </c>
      <c r="E257">
        <v>0.27015999000000002</v>
      </c>
      <c r="F257">
        <v>37.334999080000003</v>
      </c>
      <c r="G257">
        <v>0.80250001000000004</v>
      </c>
      <c r="H257">
        <v>30.89100075</v>
      </c>
      <c r="J257" s="2">
        <f>TREND(Calibration!$A$2:$A$4,Calibration!$B$2:$B$4,C257)</f>
        <v>350.10544418189988</v>
      </c>
      <c r="K257" s="2">
        <f>TREND(Calibration!$A$2:$A$4,Calibration!$C$2:$C$4,E257)</f>
        <v>592.72108956224861</v>
      </c>
      <c r="L257" s="2">
        <f>TREND(Calibration!$A$2:$A$4,Calibration!$D$2:$D$4,G257)</f>
        <v>581.62899443800359</v>
      </c>
    </row>
    <row r="258" spans="1:12" x14ac:dyDescent="0.25">
      <c r="A258">
        <v>1278704</v>
      </c>
      <c r="B258">
        <v>15.277000429999999</v>
      </c>
      <c r="C258">
        <v>0.31270998999999999</v>
      </c>
      <c r="D258">
        <v>34.685001370000002</v>
      </c>
      <c r="E258">
        <v>0.27076</v>
      </c>
      <c r="F258">
        <v>37.312999730000001</v>
      </c>
      <c r="G258">
        <v>0.80360001000000003</v>
      </c>
      <c r="H258">
        <v>30.968000409999998</v>
      </c>
      <c r="J258" s="2">
        <f>TREND(Calibration!$A$2:$A$4,Calibration!$B$2:$B$4,C258)</f>
        <v>359.21580382545517</v>
      </c>
      <c r="K258" s="2">
        <f>TREND(Calibration!$A$2:$A$4,Calibration!$C$2:$C$4,E258)</f>
        <v>597.40514175628846</v>
      </c>
      <c r="L258" s="2">
        <f>TREND(Calibration!$A$2:$A$4,Calibration!$D$2:$D$4,G258)</f>
        <v>582.40854839848646</v>
      </c>
    </row>
    <row r="259" spans="1:12" x14ac:dyDescent="0.25">
      <c r="A259">
        <v>1283713</v>
      </c>
      <c r="B259">
        <v>15.27099991</v>
      </c>
      <c r="C259">
        <v>0.31134999000000002</v>
      </c>
      <c r="D259">
        <v>34.679000850000001</v>
      </c>
      <c r="E259">
        <v>0.27048999000000001</v>
      </c>
      <c r="F259">
        <v>37.375999450000002</v>
      </c>
      <c r="G259">
        <v>0.81220000999999997</v>
      </c>
      <c r="H259">
        <v>30.920000080000001</v>
      </c>
      <c r="J259" s="2">
        <f>TREND(Calibration!$A$2:$A$4,Calibration!$B$2:$B$4,C259)</f>
        <v>353.2011974588363</v>
      </c>
      <c r="K259" s="2">
        <f>TREND(Calibration!$A$2:$A$4,Calibration!$C$2:$C$4,E259)</f>
        <v>595.29727533254095</v>
      </c>
      <c r="L259" s="2">
        <f>TREND(Calibration!$A$2:$A$4,Calibration!$D$2:$D$4,G259)</f>
        <v>588.50324299862473</v>
      </c>
    </row>
    <row r="260" spans="1:12" x14ac:dyDescent="0.25">
      <c r="A260">
        <v>1288620</v>
      </c>
      <c r="B260">
        <v>15.213000299999999</v>
      </c>
      <c r="C260">
        <v>0.31253998999999999</v>
      </c>
      <c r="D260">
        <v>34.67599869</v>
      </c>
      <c r="E260">
        <v>0.26811001000000001</v>
      </c>
      <c r="F260">
        <v>37.29700089</v>
      </c>
      <c r="G260">
        <v>0.80250001000000004</v>
      </c>
      <c r="H260">
        <v>30.968000409999998</v>
      </c>
      <c r="J260" s="2">
        <f>TREND(Calibration!$A$2:$A$4,Calibration!$B$2:$B$4,C260)</f>
        <v>358.4639780296277</v>
      </c>
      <c r="K260" s="2">
        <f>TREND(Calibration!$A$2:$A$4,Calibration!$C$2:$C$4,E260)</f>
        <v>576.71766742472005</v>
      </c>
      <c r="L260" s="2">
        <f>TREND(Calibration!$A$2:$A$4,Calibration!$D$2:$D$4,G260)</f>
        <v>581.62899443800359</v>
      </c>
    </row>
    <row r="261" spans="1:12" x14ac:dyDescent="0.25">
      <c r="A261">
        <v>1293620</v>
      </c>
      <c r="B261">
        <v>15.17399979</v>
      </c>
      <c r="C261">
        <v>0.31075998999999999</v>
      </c>
      <c r="D261">
        <v>34.67200089</v>
      </c>
      <c r="E261">
        <v>0.26778998999999998</v>
      </c>
      <c r="F261">
        <v>37.319000240000001</v>
      </c>
      <c r="G261">
        <v>0.80900002000000004</v>
      </c>
      <c r="H261">
        <v>31.006999969999999</v>
      </c>
      <c r="J261" s="2">
        <f>TREND(Calibration!$A$2:$A$4,Calibration!$B$2:$B$4,C261)</f>
        <v>350.59191969684707</v>
      </c>
      <c r="K261" s="2">
        <f>TREND(Calibration!$A$2:$A$4,Calibration!$C$2:$C$4,E261)</f>
        <v>574.21939175741977</v>
      </c>
      <c r="L261" s="2">
        <f>TREND(Calibration!$A$2:$A$4,Calibration!$D$2:$D$4,G261)</f>
        <v>586.23545674589263</v>
      </c>
    </row>
    <row r="262" spans="1:12" x14ac:dyDescent="0.25">
      <c r="A262">
        <v>1298619</v>
      </c>
      <c r="B262">
        <v>15.144000050000001</v>
      </c>
      <c r="C262">
        <v>0.31222000999999999</v>
      </c>
      <c r="D262">
        <v>34.67200089</v>
      </c>
      <c r="E262">
        <v>0.26642999000000001</v>
      </c>
      <c r="F262">
        <v>37.367000580000003</v>
      </c>
      <c r="G262">
        <v>0.80900002000000004</v>
      </c>
      <c r="H262">
        <v>31.023000719999999</v>
      </c>
      <c r="J262" s="2">
        <f>TREND(Calibration!$A$2:$A$4,Calibration!$B$2:$B$4,C262)</f>
        <v>357.04886498169344</v>
      </c>
      <c r="K262" s="2">
        <f>TREND(Calibration!$A$2:$A$4,Calibration!$C$2:$C$4,E262)</f>
        <v>563.60238373439574</v>
      </c>
      <c r="L262" s="2">
        <f>TREND(Calibration!$A$2:$A$4,Calibration!$D$2:$D$4,G262)</f>
        <v>586.23545674589263</v>
      </c>
    </row>
    <row r="263" spans="1:12" x14ac:dyDescent="0.25">
      <c r="A263">
        <v>1303728</v>
      </c>
      <c r="B263">
        <v>15.088999749999999</v>
      </c>
      <c r="C263">
        <v>0.30941001000000001</v>
      </c>
      <c r="D263">
        <v>34.723999020000001</v>
      </c>
      <c r="E263">
        <v>0.26594999000000002</v>
      </c>
      <c r="F263">
        <v>37.328998570000003</v>
      </c>
      <c r="G263">
        <v>0.80299997000000001</v>
      </c>
      <c r="H263">
        <v>30.93899918</v>
      </c>
      <c r="J263" s="2">
        <f>TREND(Calibration!$A$2:$A$4,Calibration!$B$2:$B$4,C263)</f>
        <v>344.62162682713529</v>
      </c>
      <c r="K263" s="2">
        <f>TREND(Calibration!$A$2:$A$4,Calibration!$C$2:$C$4,E263)</f>
        <v>559.85520443215205</v>
      </c>
      <c r="L263" s="2">
        <f>TREND(Calibration!$A$2:$A$4,Calibration!$D$2:$D$4,G263)</f>
        <v>581.98330879989726</v>
      </c>
    </row>
    <row r="264" spans="1:12" x14ac:dyDescent="0.25">
      <c r="A264">
        <v>1308673</v>
      </c>
      <c r="B264">
        <v>15.01799965</v>
      </c>
      <c r="C264">
        <v>0.31475999999999998</v>
      </c>
      <c r="D264">
        <v>34.70500183</v>
      </c>
      <c r="E264">
        <v>0.26557001000000002</v>
      </c>
      <c r="F264">
        <v>37.29700089</v>
      </c>
      <c r="G264">
        <v>0.79979997999999997</v>
      </c>
      <c r="H264">
        <v>30.961999890000001</v>
      </c>
      <c r="J264" s="2">
        <f>TREND(Calibration!$A$2:$A$4,Calibration!$B$2:$B$4,C264)</f>
        <v>368.28198264724369</v>
      </c>
      <c r="K264" s="2">
        <f>TREND(Calibration!$A$2:$A$4,Calibration!$C$2:$C$4,E264)</f>
        <v>556.88884361701344</v>
      </c>
      <c r="L264" s="2">
        <f>TREND(Calibration!$A$2:$A$4,Calibration!$D$2:$D$4,G264)</f>
        <v>579.71552254716505</v>
      </c>
    </row>
    <row r="265" spans="1:12" x14ac:dyDescent="0.25">
      <c r="A265">
        <v>1313623</v>
      </c>
      <c r="B265">
        <v>14.94999981</v>
      </c>
      <c r="C265">
        <v>0.31362000000000001</v>
      </c>
      <c r="D265">
        <v>34.644001009999997</v>
      </c>
      <c r="E265">
        <v>0.26622000000000001</v>
      </c>
      <c r="F265">
        <v>37.363998410000001</v>
      </c>
      <c r="G265">
        <v>0.80629998000000003</v>
      </c>
      <c r="H265">
        <v>30.975000380000001</v>
      </c>
      <c r="J265" s="2">
        <f>TREND(Calibration!$A$2:$A$4,Calibration!$B$2:$B$4,C265)</f>
        <v>363.24032731051921</v>
      </c>
      <c r="K265" s="2">
        <f>TREND(Calibration!$A$2:$A$4,Calibration!$C$2:$C$4,E265)</f>
        <v>561.96307085589956</v>
      </c>
      <c r="L265" s="2">
        <f>TREND(Calibration!$A$2:$A$4,Calibration!$D$2:$D$4,G265)</f>
        <v>584.32197776819987</v>
      </c>
    </row>
    <row r="266" spans="1:12" x14ac:dyDescent="0.25">
      <c r="A266">
        <v>1318670</v>
      </c>
      <c r="B266">
        <v>14.87800026</v>
      </c>
      <c r="C266">
        <v>0.31244000999999999</v>
      </c>
      <c r="D266">
        <v>34.662998199999997</v>
      </c>
      <c r="E266">
        <v>0.26686999</v>
      </c>
      <c r="F266">
        <v>37.356998439999998</v>
      </c>
      <c r="G266">
        <v>0.80299997000000001</v>
      </c>
      <c r="H266">
        <v>30.93300056</v>
      </c>
      <c r="J266" s="2">
        <f>TREND(Calibration!$A$2:$A$4,Calibration!$B$2:$B$4,C266)</f>
        <v>358.02181601158759</v>
      </c>
      <c r="K266" s="2">
        <f>TREND(Calibration!$A$2:$A$4,Calibration!$C$2:$C$4,E266)</f>
        <v>567.03729809478614</v>
      </c>
      <c r="L266" s="2">
        <f>TREND(Calibration!$A$2:$A$4,Calibration!$D$2:$D$4,G266)</f>
        <v>581.98330879989726</v>
      </c>
    </row>
    <row r="267" spans="1:12" x14ac:dyDescent="0.25">
      <c r="A267">
        <v>1323620</v>
      </c>
      <c r="B267">
        <v>14.852000240000001</v>
      </c>
      <c r="C267">
        <v>0.31173000000000001</v>
      </c>
      <c r="D267">
        <v>34.694999690000003</v>
      </c>
      <c r="E267">
        <v>0.26811001000000001</v>
      </c>
      <c r="F267">
        <v>37.338001249999998</v>
      </c>
      <c r="G267">
        <v>0.79869997999999998</v>
      </c>
      <c r="H267">
        <v>30.906999590000002</v>
      </c>
      <c r="J267" s="2">
        <f>TREND(Calibration!$A$2:$A$4,Calibration!$B$2:$B$4,C267)</f>
        <v>354.88179346279139</v>
      </c>
      <c r="K267" s="2">
        <f>TREND(Calibration!$A$2:$A$4,Calibration!$C$2:$C$4,E267)</f>
        <v>576.71766742472005</v>
      </c>
      <c r="L267" s="2">
        <f>TREND(Calibration!$A$2:$A$4,Calibration!$D$2:$D$4,G267)</f>
        <v>578.93596858668218</v>
      </c>
    </row>
    <row r="268" spans="1:12" x14ac:dyDescent="0.25">
      <c r="A268">
        <v>1328619</v>
      </c>
      <c r="B268">
        <v>14.86900043</v>
      </c>
      <c r="C268">
        <v>0.31264999999999998</v>
      </c>
      <c r="D268">
        <v>34.668998719999998</v>
      </c>
      <c r="E268">
        <v>0.26811001000000001</v>
      </c>
      <c r="F268">
        <v>37.328998570000003</v>
      </c>
      <c r="G268">
        <v>0.80680001000000001</v>
      </c>
      <c r="H268">
        <v>30.971000669999999</v>
      </c>
      <c r="J268" s="2">
        <f>TREND(Calibration!$A$2:$A$4,Calibration!$B$2:$B$4,C268)</f>
        <v>358.95049776962173</v>
      </c>
      <c r="K268" s="2">
        <f>TREND(Calibration!$A$2:$A$4,Calibration!$C$2:$C$4,E268)</f>
        <v>576.71766742472005</v>
      </c>
      <c r="L268" s="2">
        <f>TREND(Calibration!$A$2:$A$4,Calibration!$D$2:$D$4,G268)</f>
        <v>584.67634173807278</v>
      </c>
    </row>
    <row r="269" spans="1:12" x14ac:dyDescent="0.25">
      <c r="A269">
        <v>1333727</v>
      </c>
      <c r="B269">
        <v>14.911000250000001</v>
      </c>
      <c r="C269">
        <v>0.31525001000000002</v>
      </c>
      <c r="D269">
        <v>34.666000369999999</v>
      </c>
      <c r="E269">
        <v>0.26811001000000001</v>
      </c>
      <c r="F269">
        <v>37.328998570000003</v>
      </c>
      <c r="G269">
        <v>0.80569999999999997</v>
      </c>
      <c r="H269">
        <v>31.00300026</v>
      </c>
      <c r="J269" s="2">
        <f>TREND(Calibration!$A$2:$A$4,Calibration!$B$2:$B$4,C269)</f>
        <v>370.4490541661462</v>
      </c>
      <c r="K269" s="2">
        <f>TREND(Calibration!$A$2:$A$4,Calibration!$C$2:$C$4,E269)</f>
        <v>576.71766742472005</v>
      </c>
      <c r="L269" s="2">
        <f>TREND(Calibration!$A$2:$A$4,Calibration!$D$2:$D$4,G269)</f>
        <v>583.8967806907358</v>
      </c>
    </row>
    <row r="270" spans="1:12" x14ac:dyDescent="0.25">
      <c r="A270">
        <v>1338670</v>
      </c>
      <c r="B270">
        <v>15.010999679999999</v>
      </c>
      <c r="C270">
        <v>0.31071000999999998</v>
      </c>
      <c r="D270">
        <v>34.688999180000003</v>
      </c>
      <c r="E270">
        <v>0.26876</v>
      </c>
      <c r="F270">
        <v>37.375999450000002</v>
      </c>
      <c r="G270">
        <v>0.80409998000000005</v>
      </c>
      <c r="H270">
        <v>30.93899918</v>
      </c>
      <c r="J270" s="2">
        <f>TREND(Calibration!$A$2:$A$4,Calibration!$B$2:$B$4,C270)</f>
        <v>350.37088291287387</v>
      </c>
      <c r="K270" s="2">
        <f>TREND(Calibration!$A$2:$A$4,Calibration!$C$2:$C$4,E270)</f>
        <v>581.79189466360617</v>
      </c>
      <c r="L270" s="2">
        <f>TREND(Calibration!$A$2:$A$4,Calibration!$D$2:$D$4,G270)</f>
        <v>582.76286984723424</v>
      </c>
    </row>
    <row r="271" spans="1:12" x14ac:dyDescent="0.25">
      <c r="A271">
        <v>1343620</v>
      </c>
      <c r="B271">
        <v>15.04399967</v>
      </c>
      <c r="C271">
        <v>0.31718998999999998</v>
      </c>
      <c r="D271">
        <v>34.723999020000001</v>
      </c>
      <c r="E271">
        <v>0.26945998999999998</v>
      </c>
      <c r="F271">
        <v>37.303001399999999</v>
      </c>
      <c r="G271">
        <v>0.79059999999999997</v>
      </c>
      <c r="H271">
        <v>30.900999070000001</v>
      </c>
      <c r="J271" s="2">
        <f>TREND(Calibration!$A$2:$A$4,Calibration!$B$2:$B$4,C271)</f>
        <v>379.02862479784699</v>
      </c>
      <c r="K271" s="2">
        <f>TREND(Calibration!$A$2:$A$4,Calibration!$C$2:$C$4,E271)</f>
        <v>587.25645307980926</v>
      </c>
      <c r="L271" s="2">
        <f>TREND(Calibration!$A$2:$A$4,Calibration!$D$2:$D$4,G271)</f>
        <v>573.19563086956259</v>
      </c>
    </row>
    <row r="272" spans="1:12" x14ac:dyDescent="0.25">
      <c r="A272">
        <v>1348711</v>
      </c>
      <c r="B272">
        <v>15.09599972</v>
      </c>
      <c r="C272">
        <v>0.31352001000000002</v>
      </c>
      <c r="D272">
        <v>34.63999939</v>
      </c>
      <c r="E272">
        <v>0.27048999000000001</v>
      </c>
      <c r="F272">
        <v>37.35400009</v>
      </c>
      <c r="G272">
        <v>0.80299997000000001</v>
      </c>
      <c r="H272">
        <v>30.93300056</v>
      </c>
      <c r="J272" s="2">
        <f>TREND(Calibration!$A$2:$A$4,Calibration!$B$2:$B$4,C272)</f>
        <v>362.79812106743225</v>
      </c>
      <c r="K272" s="2">
        <f>TREND(Calibration!$A$2:$A$4,Calibration!$C$2:$C$4,E272)</f>
        <v>595.29727533254095</v>
      </c>
      <c r="L272" s="2">
        <f>TREND(Calibration!$A$2:$A$4,Calibration!$D$2:$D$4,G272)</f>
        <v>581.98330879989726</v>
      </c>
    </row>
    <row r="273" spans="1:12" x14ac:dyDescent="0.25">
      <c r="A273">
        <v>1353619</v>
      </c>
      <c r="B273">
        <v>15.01799965</v>
      </c>
      <c r="C273">
        <v>0.31610999000000001</v>
      </c>
      <c r="D273">
        <v>34.646999360000002</v>
      </c>
      <c r="E273">
        <v>0.27107998999999999</v>
      </c>
      <c r="F273">
        <v>37.306999210000001</v>
      </c>
      <c r="G273">
        <v>0.79869997999999998</v>
      </c>
      <c r="H273">
        <v>30.975000380000001</v>
      </c>
      <c r="J273" s="2">
        <f>TREND(Calibration!$A$2:$A$4,Calibration!$B$2:$B$4,C273)</f>
        <v>374.25231974200256</v>
      </c>
      <c r="K273" s="2">
        <f>TREND(Calibration!$A$2:$A$4,Calibration!$C$2:$C$4,E273)</f>
        <v>599.90318322488224</v>
      </c>
      <c r="L273" s="2">
        <f>TREND(Calibration!$A$2:$A$4,Calibration!$D$2:$D$4,G273)</f>
        <v>578.93596858668218</v>
      </c>
    </row>
    <row r="274" spans="1:12" x14ac:dyDescent="0.25">
      <c r="A274">
        <v>1358625</v>
      </c>
      <c r="B274">
        <v>15.005000109999999</v>
      </c>
      <c r="C274">
        <v>0.31297999999999998</v>
      </c>
      <c r="D274">
        <v>34.67599869</v>
      </c>
      <c r="E274">
        <v>0.27076</v>
      </c>
      <c r="F274">
        <v>37.326000209999997</v>
      </c>
      <c r="G274">
        <v>0.79490000000000005</v>
      </c>
      <c r="H274">
        <v>30.94199944</v>
      </c>
      <c r="J274" s="2">
        <f>TREND(Calibration!$A$2:$A$4,Calibration!$B$2:$B$4,C274)</f>
        <v>360.40992431446307</v>
      </c>
      <c r="K274" s="2">
        <f>TREND(Calibration!$A$2:$A$4,Calibration!$C$2:$C$4,E274)</f>
        <v>597.40514175628846</v>
      </c>
      <c r="L274" s="2">
        <f>TREND(Calibration!$A$2:$A$4,Calibration!$D$2:$D$4,G274)</f>
        <v>576.24297816963178</v>
      </c>
    </row>
    <row r="275" spans="1:12" x14ac:dyDescent="0.25">
      <c r="A275">
        <v>1363620</v>
      </c>
      <c r="B275">
        <v>14.98200035</v>
      </c>
      <c r="C275">
        <v>0.31341001000000002</v>
      </c>
      <c r="D275">
        <v>34.681999210000001</v>
      </c>
      <c r="E275">
        <v>0.26973000000000003</v>
      </c>
      <c r="F275">
        <v>37.367000580000003</v>
      </c>
      <c r="G275">
        <v>0.80739998999999996</v>
      </c>
      <c r="H275">
        <v>30.971000669999999</v>
      </c>
      <c r="J275" s="2">
        <f>TREND(Calibration!$A$2:$A$4,Calibration!$B$2:$B$4,C275)</f>
        <v>362.31164555248506</v>
      </c>
      <c r="K275" s="2">
        <f>TREND(Calibration!$A$2:$A$4,Calibration!$C$2:$C$4,E275)</f>
        <v>589.36431950355723</v>
      </c>
      <c r="L275" s="2">
        <f>TREND(Calibration!$A$2:$A$4,Calibration!$D$2:$D$4,G275)</f>
        <v>585.10153881553686</v>
      </c>
    </row>
    <row r="276" spans="1:12" x14ac:dyDescent="0.25">
      <c r="A276">
        <v>1368654</v>
      </c>
      <c r="B276">
        <v>14.911000250000001</v>
      </c>
      <c r="C276">
        <v>0.31313999999999997</v>
      </c>
      <c r="D276">
        <v>34.668998719999998</v>
      </c>
      <c r="E276">
        <v>0.27044001000000001</v>
      </c>
      <c r="F276">
        <v>37.319000240000001</v>
      </c>
      <c r="G276">
        <v>0.79439998000000001</v>
      </c>
      <c r="H276">
        <v>30.981000900000002</v>
      </c>
      <c r="J276" s="2">
        <f>TREND(Calibration!$A$2:$A$4,Calibration!$B$2:$B$4,C276)</f>
        <v>361.11752506347693</v>
      </c>
      <c r="K276" s="2">
        <f>TREND(Calibration!$A$2:$A$4,Calibration!$C$2:$C$4,E276)</f>
        <v>594.90710028769467</v>
      </c>
      <c r="L276" s="2">
        <f>TREND(Calibration!$A$2:$A$4,Calibration!$D$2:$D$4,G276)</f>
        <v>575.8886212866131</v>
      </c>
    </row>
    <row r="277" spans="1:12" x14ac:dyDescent="0.25">
      <c r="A277">
        <v>1373620</v>
      </c>
      <c r="B277">
        <v>14.960000040000001</v>
      </c>
      <c r="C277">
        <v>0.31389001</v>
      </c>
      <c r="D277">
        <v>34.666000369999999</v>
      </c>
      <c r="E277">
        <v>0.27107998999999999</v>
      </c>
      <c r="F277">
        <v>37.386001589999999</v>
      </c>
      <c r="G277">
        <v>0.81169999000000004</v>
      </c>
      <c r="H277">
        <v>30.98699951</v>
      </c>
      <c r="J277" s="2">
        <f>TREND(Calibration!$A$2:$A$4,Calibration!$B$2:$B$4,C277)</f>
        <v>364.43444779952711</v>
      </c>
      <c r="K277" s="2">
        <f>TREND(Calibration!$A$2:$A$4,Calibration!$C$2:$C$4,E277)</f>
        <v>599.90318322488224</v>
      </c>
      <c r="L277" s="2">
        <f>TREND(Calibration!$A$2:$A$4,Calibration!$D$2:$D$4,G277)</f>
        <v>588.14888611560605</v>
      </c>
    </row>
    <row r="278" spans="1:12" x14ac:dyDescent="0.25">
      <c r="A278">
        <v>1378823</v>
      </c>
      <c r="B278">
        <v>15.04399967</v>
      </c>
      <c r="C278">
        <v>0.31173000000000001</v>
      </c>
      <c r="D278">
        <v>34.681999210000001</v>
      </c>
      <c r="E278">
        <v>0.27303000999999999</v>
      </c>
      <c r="F278">
        <v>37.356998439999998</v>
      </c>
      <c r="G278">
        <v>0.80360001000000003</v>
      </c>
      <c r="H278">
        <v>30.99699974</v>
      </c>
      <c r="J278" s="2">
        <f>TREND(Calibration!$A$2:$A$4,Calibration!$B$2:$B$4,C278)</f>
        <v>354.88179346279139</v>
      </c>
      <c r="K278" s="2">
        <f>TREND(Calibration!$A$2:$A$4,Calibration!$C$2:$C$4,E278)</f>
        <v>615.12625527271825</v>
      </c>
      <c r="L278" s="2">
        <f>TREND(Calibration!$A$2:$A$4,Calibration!$D$2:$D$4,G278)</f>
        <v>582.40854839848646</v>
      </c>
    </row>
    <row r="279" spans="1:12" x14ac:dyDescent="0.25">
      <c r="A279">
        <v>1383619</v>
      </c>
      <c r="B279">
        <v>15.07299995</v>
      </c>
      <c r="C279">
        <v>0.31341001000000002</v>
      </c>
      <c r="D279">
        <v>34.698001859999998</v>
      </c>
      <c r="E279">
        <v>0.27271000000000001</v>
      </c>
      <c r="F279">
        <v>37.328998570000003</v>
      </c>
      <c r="G279">
        <v>0.79549998</v>
      </c>
      <c r="H279">
        <v>30.93300056</v>
      </c>
      <c r="J279" s="2">
        <f>TREND(Calibration!$A$2:$A$4,Calibration!$B$2:$B$4,C279)</f>
        <v>362.31164555248506</v>
      </c>
      <c r="K279" s="2">
        <f>TREND(Calibration!$A$2:$A$4,Calibration!$C$2:$C$4,E279)</f>
        <v>612.62805767165378</v>
      </c>
      <c r="L279" s="2">
        <f>TREND(Calibration!$A$2:$A$4,Calibration!$D$2:$D$4,G279)</f>
        <v>576.66817524709586</v>
      </c>
    </row>
    <row r="280" spans="1:12" x14ac:dyDescent="0.25">
      <c r="A280">
        <v>1388723</v>
      </c>
      <c r="B280">
        <v>15.144000050000001</v>
      </c>
      <c r="C280">
        <v>0.31291999999999998</v>
      </c>
      <c r="D280">
        <v>34.650001529999997</v>
      </c>
      <c r="E280">
        <v>0.27243999000000002</v>
      </c>
      <c r="F280">
        <v>37.369998930000001</v>
      </c>
      <c r="G280">
        <v>0.80739998999999996</v>
      </c>
      <c r="H280">
        <v>30.948999400000002</v>
      </c>
      <c r="J280" s="2">
        <f>TREND(Calibration!$A$2:$A$4,Calibration!$B$2:$B$4,C280)</f>
        <v>360.14457403358278</v>
      </c>
      <c r="K280" s="2">
        <f>TREND(Calibration!$A$2:$A$4,Calibration!$C$2:$C$4,E280)</f>
        <v>610.52019124790627</v>
      </c>
      <c r="L280" s="2">
        <f>TREND(Calibration!$A$2:$A$4,Calibration!$D$2:$D$4,G280)</f>
        <v>585.10153881553686</v>
      </c>
    </row>
    <row r="281" spans="1:12" x14ac:dyDescent="0.25">
      <c r="A281">
        <v>1393621</v>
      </c>
      <c r="B281">
        <v>15.102000240000001</v>
      </c>
      <c r="C281">
        <v>0.31173000000000001</v>
      </c>
      <c r="D281">
        <v>34.698001859999998</v>
      </c>
      <c r="E281">
        <v>0.27011001000000001</v>
      </c>
      <c r="F281">
        <v>37.310001370000002</v>
      </c>
      <c r="G281">
        <v>0.79549998</v>
      </c>
      <c r="H281">
        <v>30.906999590000002</v>
      </c>
      <c r="J281" s="2">
        <f>TREND(Calibration!$A$2:$A$4,Calibration!$B$2:$B$4,C281)</f>
        <v>354.88179346279139</v>
      </c>
      <c r="K281" s="2">
        <f>TREND(Calibration!$A$2:$A$4,Calibration!$C$2:$C$4,E281)</f>
        <v>592.33091451740233</v>
      </c>
      <c r="L281" s="2">
        <f>TREND(Calibration!$A$2:$A$4,Calibration!$D$2:$D$4,G281)</f>
        <v>576.66817524709586</v>
      </c>
    </row>
    <row r="282" spans="1:12" x14ac:dyDescent="0.25">
      <c r="A282">
        <v>1398829</v>
      </c>
      <c r="B282">
        <v>15.13099957</v>
      </c>
      <c r="C282">
        <v>0.31448999</v>
      </c>
      <c r="D282">
        <v>34.685001370000002</v>
      </c>
      <c r="E282">
        <v>0.26978998999999998</v>
      </c>
      <c r="F282">
        <v>37.34500122</v>
      </c>
      <c r="G282">
        <v>0.80739998999999996</v>
      </c>
      <c r="H282">
        <v>30.926000599999998</v>
      </c>
      <c r="J282" s="2">
        <f>TREND(Calibration!$A$2:$A$4,Calibration!$B$2:$B$4,C282)</f>
        <v>367.08786215823579</v>
      </c>
      <c r="K282" s="2">
        <f>TREND(Calibration!$A$2:$A$4,Calibration!$C$2:$C$4,E282)</f>
        <v>589.83263885010206</v>
      </c>
      <c r="L282" s="2">
        <f>TREND(Calibration!$A$2:$A$4,Calibration!$D$2:$D$4,G282)</f>
        <v>585.10153881553686</v>
      </c>
    </row>
    <row r="283" spans="1:12" x14ac:dyDescent="0.25">
      <c r="A283">
        <v>1403620</v>
      </c>
      <c r="B283">
        <v>15.083000180000001</v>
      </c>
      <c r="C283">
        <v>0.31626999</v>
      </c>
      <c r="D283">
        <v>34.67200089</v>
      </c>
      <c r="E283">
        <v>0.26973000000000003</v>
      </c>
      <c r="F283">
        <v>37.321998600000001</v>
      </c>
      <c r="G283">
        <v>0.80199999</v>
      </c>
      <c r="H283">
        <v>30.968000409999998</v>
      </c>
      <c r="J283" s="2">
        <f>TREND(Calibration!$A$2:$A$4,Calibration!$B$2:$B$4,C283)</f>
        <v>374.95992049101665</v>
      </c>
      <c r="K283" s="2">
        <f>TREND(Calibration!$A$2:$A$4,Calibration!$C$2:$C$4,E283)</f>
        <v>589.36431950355723</v>
      </c>
      <c r="L283" s="2">
        <f>TREND(Calibration!$A$2:$A$4,Calibration!$D$2:$D$4,G283)</f>
        <v>581.27463755498491</v>
      </c>
    </row>
    <row r="284" spans="1:12" x14ac:dyDescent="0.25">
      <c r="A284">
        <v>1408620</v>
      </c>
      <c r="B284">
        <v>15.083000180000001</v>
      </c>
      <c r="C284">
        <v>0.31384000000000001</v>
      </c>
      <c r="D284">
        <v>34.688999180000003</v>
      </c>
      <c r="E284">
        <v>0.27065</v>
      </c>
      <c r="F284">
        <v>37.347999569999999</v>
      </c>
      <c r="G284">
        <v>0.80790001</v>
      </c>
      <c r="H284">
        <v>31</v>
      </c>
      <c r="J284" s="2">
        <f>TREND(Calibration!$A$2:$A$4,Calibration!$B$2:$B$4,C284)</f>
        <v>364.21327834041335</v>
      </c>
      <c r="K284" s="2">
        <f>TREND(Calibration!$A$2:$A$4,Calibration!$C$2:$C$4,E284)</f>
        <v>596.54641316619086</v>
      </c>
      <c r="L284" s="2">
        <f>TREND(Calibration!$A$2:$A$4,Calibration!$D$2:$D$4,G284)</f>
        <v>585.45589569855565</v>
      </c>
    </row>
    <row r="285" spans="1:12" x14ac:dyDescent="0.25">
      <c r="A285">
        <v>1413670</v>
      </c>
      <c r="B285">
        <v>15.0340004</v>
      </c>
      <c r="C285">
        <v>0.31297999999999998</v>
      </c>
      <c r="D285">
        <v>34.668998719999998</v>
      </c>
      <c r="E285">
        <v>0.27054</v>
      </c>
      <c r="F285">
        <v>37.367000580000003</v>
      </c>
      <c r="G285">
        <v>0.80900002000000004</v>
      </c>
      <c r="H285">
        <v>31</v>
      </c>
      <c r="J285" s="2">
        <f>TREND(Calibration!$A$2:$A$4,Calibration!$B$2:$B$4,C285)</f>
        <v>360.40992431446307</v>
      </c>
      <c r="K285" s="2">
        <f>TREND(Calibration!$A$2:$A$4,Calibration!$C$2:$C$4,E285)</f>
        <v>595.68768457609326</v>
      </c>
      <c r="L285" s="2">
        <f>TREND(Calibration!$A$2:$A$4,Calibration!$D$2:$D$4,G285)</f>
        <v>586.23545674589263</v>
      </c>
    </row>
    <row r="286" spans="1:12" x14ac:dyDescent="0.25">
      <c r="A286">
        <v>1418620</v>
      </c>
      <c r="B286">
        <v>15.005000109999999</v>
      </c>
      <c r="C286">
        <v>0.31167999000000002</v>
      </c>
      <c r="D286">
        <v>34.698001859999998</v>
      </c>
      <c r="E286">
        <v>0.27114000999999999</v>
      </c>
      <c r="F286">
        <v>37.373001100000003</v>
      </c>
      <c r="G286">
        <v>0.80360001000000003</v>
      </c>
      <c r="H286">
        <v>30.98399925</v>
      </c>
      <c r="J286" s="2">
        <f>TREND(Calibration!$A$2:$A$4,Calibration!$B$2:$B$4,C286)</f>
        <v>354.66062400367764</v>
      </c>
      <c r="K286" s="2">
        <f>TREND(Calibration!$A$2:$A$4,Calibration!$C$2:$C$4,E286)</f>
        <v>600.37173677013357</v>
      </c>
      <c r="L286" s="2">
        <f>TREND(Calibration!$A$2:$A$4,Calibration!$D$2:$D$4,G286)</f>
        <v>582.40854839848646</v>
      </c>
    </row>
    <row r="287" spans="1:12" x14ac:dyDescent="0.25">
      <c r="A287">
        <v>1423619</v>
      </c>
      <c r="B287">
        <v>14.96899986</v>
      </c>
      <c r="C287">
        <v>0.31200000999999999</v>
      </c>
      <c r="D287">
        <v>34.692001339999997</v>
      </c>
      <c r="E287">
        <v>0.26967998999999998</v>
      </c>
      <c r="F287">
        <v>37.380001069999999</v>
      </c>
      <c r="G287">
        <v>0.80519998000000004</v>
      </c>
      <c r="H287">
        <v>30.971000669999999</v>
      </c>
      <c r="J287" s="2">
        <f>TREND(Calibration!$A$2:$A$4,Calibration!$B$2:$B$4,C287)</f>
        <v>356.07591395179929</v>
      </c>
      <c r="K287" s="2">
        <f>TREND(Calibration!$A$2:$A$4,Calibration!$C$2:$C$4,E287)</f>
        <v>588.97391026000446</v>
      </c>
      <c r="L287" s="2">
        <f>TREND(Calibration!$A$2:$A$4,Calibration!$D$2:$D$4,G287)</f>
        <v>583.54242380771711</v>
      </c>
    </row>
    <row r="288" spans="1:12" x14ac:dyDescent="0.25">
      <c r="A288">
        <v>1428620</v>
      </c>
      <c r="B288">
        <v>14.960000040000001</v>
      </c>
      <c r="C288">
        <v>0.30821999999999999</v>
      </c>
      <c r="D288">
        <v>34.685001370000002</v>
      </c>
      <c r="E288">
        <v>0.27015999000000002</v>
      </c>
      <c r="F288">
        <v>37.340999600000004</v>
      </c>
      <c r="G288">
        <v>0.80409998000000005</v>
      </c>
      <c r="H288">
        <v>30.923000340000002</v>
      </c>
      <c r="J288" s="2">
        <f>TREND(Calibration!$A$2:$A$4,Calibration!$B$2:$B$4,C288)</f>
        <v>339.35880203129682</v>
      </c>
      <c r="K288" s="2">
        <f>TREND(Calibration!$A$2:$A$4,Calibration!$C$2:$C$4,E288)</f>
        <v>592.72108956224861</v>
      </c>
      <c r="L288" s="2">
        <f>TREND(Calibration!$A$2:$A$4,Calibration!$D$2:$D$4,G288)</f>
        <v>582.76286984723424</v>
      </c>
    </row>
    <row r="289" spans="1:12" x14ac:dyDescent="0.25">
      <c r="A289">
        <v>1433688</v>
      </c>
      <c r="B289">
        <v>15.01799965</v>
      </c>
      <c r="C289">
        <v>0.30816999</v>
      </c>
      <c r="D289">
        <v>34.679000850000001</v>
      </c>
      <c r="E289">
        <v>0.27081000999999999</v>
      </c>
      <c r="F289">
        <v>37.347999569999999</v>
      </c>
      <c r="G289">
        <v>0.80839998000000002</v>
      </c>
      <c r="H289">
        <v>30.951999659999998</v>
      </c>
      <c r="J289" s="2">
        <f>TREND(Calibration!$A$2:$A$4,Calibration!$B$2:$B$4,C289)</f>
        <v>339.13763257218307</v>
      </c>
      <c r="K289" s="2">
        <f>TREND(Calibration!$A$2:$A$4,Calibration!$C$2:$C$4,E289)</f>
        <v>597.79555099984077</v>
      </c>
      <c r="L289" s="2">
        <f>TREND(Calibration!$A$2:$A$4,Calibration!$D$2:$D$4,G289)</f>
        <v>585.81021714730343</v>
      </c>
    </row>
    <row r="290" spans="1:12" x14ac:dyDescent="0.25">
      <c r="A290">
        <v>1438660</v>
      </c>
      <c r="B290">
        <v>15.01799965</v>
      </c>
      <c r="C290">
        <v>0.30891999999999997</v>
      </c>
      <c r="D290">
        <v>34.698001859999998</v>
      </c>
      <c r="E290">
        <v>0.27140998999999999</v>
      </c>
      <c r="F290">
        <v>37.356998439999998</v>
      </c>
      <c r="G290">
        <v>0.80569999999999997</v>
      </c>
      <c r="H290">
        <v>30.948999400000002</v>
      </c>
      <c r="J290" s="2">
        <f>TREND(Calibration!$A$2:$A$4,Calibration!$B$2:$B$4,C290)</f>
        <v>342.45455530823278</v>
      </c>
      <c r="K290" s="2">
        <f>TREND(Calibration!$A$2:$A$4,Calibration!$C$2:$C$4,E290)</f>
        <v>602.47936899517458</v>
      </c>
      <c r="L290" s="2">
        <f>TREND(Calibration!$A$2:$A$4,Calibration!$D$2:$D$4,G290)</f>
        <v>583.8967806907358</v>
      </c>
    </row>
    <row r="291" spans="1:12" x14ac:dyDescent="0.25">
      <c r="A291">
        <v>1443620</v>
      </c>
      <c r="B291">
        <v>15.02099991</v>
      </c>
      <c r="C291">
        <v>0.31152001000000001</v>
      </c>
      <c r="D291">
        <v>34.733001710000003</v>
      </c>
      <c r="E291">
        <v>0.27167999999999998</v>
      </c>
      <c r="F291">
        <v>37.284000399999996</v>
      </c>
      <c r="G291">
        <v>0.79280001</v>
      </c>
      <c r="H291">
        <v>30.948999400000002</v>
      </c>
      <c r="J291" s="2">
        <f>TREND(Calibration!$A$2:$A$4,Calibration!$B$2:$B$4,C291)</f>
        <v>353.95311170475725</v>
      </c>
      <c r="K291" s="2">
        <f>TREND(Calibration!$A$2:$A$4,Calibration!$C$2:$C$4,E291)</f>
        <v>604.58723541892209</v>
      </c>
      <c r="L291" s="2">
        <f>TREND(Calibration!$A$2:$A$4,Calibration!$D$2:$D$4,G291)</f>
        <v>574.75474587738245</v>
      </c>
    </row>
    <row r="292" spans="1:12" x14ac:dyDescent="0.25">
      <c r="A292">
        <v>1448619</v>
      </c>
      <c r="B292">
        <v>15.06700039</v>
      </c>
      <c r="C292">
        <v>0.31005999000000001</v>
      </c>
      <c r="D292">
        <v>34.736999509999997</v>
      </c>
      <c r="E292">
        <v>0.27178999999999998</v>
      </c>
      <c r="F292">
        <v>37.293998719999998</v>
      </c>
      <c r="G292">
        <v>0.78740001000000004</v>
      </c>
      <c r="H292">
        <v>30.93300056</v>
      </c>
      <c r="J292" s="2">
        <f>TREND(Calibration!$A$2:$A$4,Calibration!$B$2:$B$4,C292)</f>
        <v>347.49616641991088</v>
      </c>
      <c r="K292" s="2">
        <f>TREND(Calibration!$A$2:$A$4,Calibration!$C$2:$C$4,E292)</f>
        <v>605.44596400901969</v>
      </c>
      <c r="L292" s="2">
        <f>TREND(Calibration!$A$2:$A$4,Calibration!$D$2:$D$4,G292)</f>
        <v>570.9278446168305</v>
      </c>
    </row>
    <row r="293" spans="1:12" x14ac:dyDescent="0.25">
      <c r="A293">
        <v>1453734</v>
      </c>
      <c r="B293">
        <v>15.118000029999999</v>
      </c>
      <c r="C293">
        <v>0.31167999000000002</v>
      </c>
      <c r="D293">
        <v>34.698001859999998</v>
      </c>
      <c r="E293">
        <v>0.27206001000000002</v>
      </c>
      <c r="F293">
        <v>37.316001890000003</v>
      </c>
      <c r="G293">
        <v>0.78789997000000001</v>
      </c>
      <c r="H293">
        <v>30.948999400000002</v>
      </c>
      <c r="J293" s="2">
        <f>TREND(Calibration!$A$2:$A$4,Calibration!$B$2:$B$4,C293)</f>
        <v>354.66062400367764</v>
      </c>
      <c r="K293" s="2">
        <f>TREND(Calibration!$A$2:$A$4,Calibration!$C$2:$C$4,E293)</f>
        <v>607.55383043276765</v>
      </c>
      <c r="L293" s="2">
        <f>TREND(Calibration!$A$2:$A$4,Calibration!$D$2:$D$4,G293)</f>
        <v>571.28215897872406</v>
      </c>
    </row>
    <row r="294" spans="1:12" x14ac:dyDescent="0.25">
      <c r="A294">
        <v>1458620</v>
      </c>
      <c r="B294">
        <v>15.118000029999999</v>
      </c>
      <c r="C294">
        <v>0.31134999000000002</v>
      </c>
      <c r="D294">
        <v>34.721000670000002</v>
      </c>
      <c r="E294">
        <v>0.27184001000000002</v>
      </c>
      <c r="F294">
        <v>37.306999210000001</v>
      </c>
      <c r="G294">
        <v>0.79009998000000004</v>
      </c>
      <c r="H294">
        <v>30.968000409999998</v>
      </c>
      <c r="J294" s="2">
        <f>TREND(Calibration!$A$2:$A$4,Calibration!$B$2:$B$4,C294)</f>
        <v>353.2011974588363</v>
      </c>
      <c r="K294" s="2">
        <f>TREND(Calibration!$A$2:$A$4,Calibration!$C$2:$C$4,E294)</f>
        <v>605.83637325257246</v>
      </c>
      <c r="L294" s="2">
        <f>TREND(Calibration!$A$2:$A$4,Calibration!$D$2:$D$4,G294)</f>
        <v>572.84127398654391</v>
      </c>
    </row>
    <row r="295" spans="1:12" x14ac:dyDescent="0.25">
      <c r="A295">
        <v>1463619</v>
      </c>
      <c r="B295">
        <v>15.10900021</v>
      </c>
      <c r="C295">
        <v>0.31141001000000001</v>
      </c>
      <c r="D295">
        <v>34.708000179999999</v>
      </c>
      <c r="E295">
        <v>0.27140998999999999</v>
      </c>
      <c r="F295">
        <v>37.34500122</v>
      </c>
      <c r="G295">
        <v>0.79390000999999999</v>
      </c>
      <c r="H295">
        <v>31</v>
      </c>
      <c r="J295" s="2">
        <f>TREND(Calibration!$A$2:$A$4,Calibration!$B$2:$B$4,C295)</f>
        <v>353.46663618981006</v>
      </c>
      <c r="K295" s="2">
        <f>TREND(Calibration!$A$2:$A$4,Calibration!$C$2:$C$4,E295)</f>
        <v>602.47936899517458</v>
      </c>
      <c r="L295" s="2">
        <f>TREND(Calibration!$A$2:$A$4,Calibration!$D$2:$D$4,G295)</f>
        <v>575.53429983786521</v>
      </c>
    </row>
    <row r="296" spans="1:12" x14ac:dyDescent="0.25">
      <c r="A296">
        <v>1468621</v>
      </c>
      <c r="B296">
        <v>15.088999749999999</v>
      </c>
      <c r="C296">
        <v>0.31097998999999998</v>
      </c>
      <c r="D296">
        <v>34.708000179999999</v>
      </c>
      <c r="E296">
        <v>0.27178999999999998</v>
      </c>
      <c r="F296">
        <v>37.338001249999998</v>
      </c>
      <c r="G296">
        <v>0.79979997999999997</v>
      </c>
      <c r="H296">
        <v>31.028999330000001</v>
      </c>
      <c r="J296" s="2">
        <f>TREND(Calibration!$A$2:$A$4,Calibration!$B$2:$B$4,C296)</f>
        <v>351.56487072674122</v>
      </c>
      <c r="K296" s="2">
        <f>TREND(Calibration!$A$2:$A$4,Calibration!$C$2:$C$4,E296)</f>
        <v>605.44596400901969</v>
      </c>
      <c r="L296" s="2">
        <f>TREND(Calibration!$A$2:$A$4,Calibration!$D$2:$D$4,G296)</f>
        <v>579.71552254716505</v>
      </c>
    </row>
    <row r="297" spans="1:12" x14ac:dyDescent="0.25">
      <c r="A297">
        <v>1473820</v>
      </c>
      <c r="B297">
        <v>15.09599972</v>
      </c>
      <c r="C297">
        <v>0.31097998999999998</v>
      </c>
      <c r="D297">
        <v>34.710998539999999</v>
      </c>
      <c r="E297">
        <v>0.27173001000000002</v>
      </c>
      <c r="F297">
        <v>37.326000209999997</v>
      </c>
      <c r="G297">
        <v>0.79549998</v>
      </c>
      <c r="H297">
        <v>30.99699974</v>
      </c>
      <c r="J297" s="2">
        <f>TREND(Calibration!$A$2:$A$4,Calibration!$B$2:$B$4,C297)</f>
        <v>351.56487072674122</v>
      </c>
      <c r="K297" s="2">
        <f>TREND(Calibration!$A$2:$A$4,Calibration!$C$2:$C$4,E297)</f>
        <v>604.97764466247486</v>
      </c>
      <c r="L297" s="2">
        <f>TREND(Calibration!$A$2:$A$4,Calibration!$D$2:$D$4,G297)</f>
        <v>576.66817524709586</v>
      </c>
    </row>
    <row r="298" spans="1:12" x14ac:dyDescent="0.25">
      <c r="A298">
        <v>1478623</v>
      </c>
      <c r="B298">
        <v>15.086000439999999</v>
      </c>
      <c r="C298">
        <v>0.31178999000000002</v>
      </c>
      <c r="D298">
        <v>34.729999540000001</v>
      </c>
      <c r="E298">
        <v>0.27114000999999999</v>
      </c>
      <c r="F298">
        <v>37.321998600000001</v>
      </c>
      <c r="G298">
        <v>0.79280001</v>
      </c>
      <c r="H298">
        <v>30.975000380000001</v>
      </c>
      <c r="J298" s="2">
        <f>TREND(Calibration!$A$2:$A$4,Calibration!$B$2:$B$4,C298)</f>
        <v>355.14709951862483</v>
      </c>
      <c r="K298" s="2">
        <f>TREND(Calibration!$A$2:$A$4,Calibration!$C$2:$C$4,E298)</f>
        <v>600.37173677013357</v>
      </c>
      <c r="L298" s="2">
        <f>TREND(Calibration!$A$2:$A$4,Calibration!$D$2:$D$4,G298)</f>
        <v>574.75474587738245</v>
      </c>
    </row>
    <row r="299" spans="1:12" x14ac:dyDescent="0.25">
      <c r="A299">
        <v>1483721</v>
      </c>
      <c r="B299">
        <v>15.105999949999999</v>
      </c>
      <c r="C299">
        <v>0.31389001</v>
      </c>
      <c r="D299">
        <v>34.692001339999997</v>
      </c>
      <c r="E299">
        <v>0.27098</v>
      </c>
      <c r="F299">
        <v>37.382999419999997</v>
      </c>
      <c r="G299">
        <v>0.80360001000000003</v>
      </c>
      <c r="H299">
        <v>31.00300026</v>
      </c>
      <c r="J299" s="2">
        <f>TREND(Calibration!$A$2:$A$4,Calibration!$B$2:$B$4,C299)</f>
        <v>364.43444779952711</v>
      </c>
      <c r="K299" s="2">
        <f>TREND(Calibration!$A$2:$A$4,Calibration!$C$2:$C$4,E299)</f>
        <v>599.12259893648366</v>
      </c>
      <c r="L299" s="2">
        <f>TREND(Calibration!$A$2:$A$4,Calibration!$D$2:$D$4,G299)</f>
        <v>582.40854839848646</v>
      </c>
    </row>
    <row r="300" spans="1:12" x14ac:dyDescent="0.25">
      <c r="A300">
        <v>1488628</v>
      </c>
      <c r="B300">
        <v>14.9659996</v>
      </c>
      <c r="C300">
        <v>0.31302999999999997</v>
      </c>
      <c r="D300">
        <v>34.688999180000003</v>
      </c>
      <c r="E300">
        <v>0.27114000999999999</v>
      </c>
      <c r="F300">
        <v>37.293998719999998</v>
      </c>
      <c r="G300">
        <v>0.79170001000000001</v>
      </c>
      <c r="H300">
        <v>30.965000150000002</v>
      </c>
      <c r="J300" s="2">
        <f>TREND(Calibration!$A$2:$A$4,Calibration!$B$2:$B$4,C300)</f>
        <v>360.63104954852997</v>
      </c>
      <c r="K300" s="2">
        <f>TREND(Calibration!$A$2:$A$4,Calibration!$C$2:$C$4,E300)</f>
        <v>600.37173677013357</v>
      </c>
      <c r="L300" s="2">
        <f>TREND(Calibration!$A$2:$A$4,Calibration!$D$2:$D$4,G300)</f>
        <v>573.97519191689958</v>
      </c>
    </row>
    <row r="301" spans="1:12" x14ac:dyDescent="0.25">
      <c r="A301">
        <v>1493666</v>
      </c>
      <c r="B301">
        <v>14.92399979</v>
      </c>
      <c r="C301">
        <v>0.31898000999999998</v>
      </c>
      <c r="D301">
        <v>34.692001339999997</v>
      </c>
      <c r="E301">
        <v>0.27076</v>
      </c>
      <c r="F301">
        <v>37.363998410000001</v>
      </c>
      <c r="G301">
        <v>0.80680001000000001</v>
      </c>
      <c r="H301">
        <v>31</v>
      </c>
      <c r="J301" s="2">
        <f>TREND(Calibration!$A$2:$A$4,Calibration!$B$2:$B$4,C301)</f>
        <v>386.94499662753469</v>
      </c>
      <c r="K301" s="2">
        <f>TREND(Calibration!$A$2:$A$4,Calibration!$C$2:$C$4,E301)</f>
        <v>597.40514175628846</v>
      </c>
      <c r="L301" s="2">
        <f>TREND(Calibration!$A$2:$A$4,Calibration!$D$2:$D$4,G301)</f>
        <v>584.67634173807278</v>
      </c>
    </row>
    <row r="302" spans="1:12" x14ac:dyDescent="0.25">
      <c r="A302">
        <v>1498719</v>
      </c>
      <c r="B302">
        <v>14.855999949999999</v>
      </c>
      <c r="C302">
        <v>0.31707998999999998</v>
      </c>
      <c r="D302">
        <v>34.708000179999999</v>
      </c>
      <c r="E302">
        <v>0.27081000999999999</v>
      </c>
      <c r="F302">
        <v>37.369998930000001</v>
      </c>
      <c r="G302">
        <v>0.80409998000000005</v>
      </c>
      <c r="H302">
        <v>30.978000640000001</v>
      </c>
      <c r="J302" s="2">
        <f>TREND(Calibration!$A$2:$A$4,Calibration!$B$2:$B$4,C302)</f>
        <v>378.5421492828998</v>
      </c>
      <c r="K302" s="2">
        <f>TREND(Calibration!$A$2:$A$4,Calibration!$C$2:$C$4,E302)</f>
        <v>597.79555099984077</v>
      </c>
      <c r="L302" s="2">
        <f>TREND(Calibration!$A$2:$A$4,Calibration!$D$2:$D$4,G302)</f>
        <v>582.76286984723424</v>
      </c>
    </row>
    <row r="303" spans="1:12" x14ac:dyDescent="0.25">
      <c r="A303">
        <v>1503621</v>
      </c>
      <c r="B303">
        <v>14.916999819999999</v>
      </c>
      <c r="C303">
        <v>0.31924998999999998</v>
      </c>
      <c r="D303">
        <v>34.733001710000003</v>
      </c>
      <c r="E303">
        <v>0.27076</v>
      </c>
      <c r="F303">
        <v>37.380001069999999</v>
      </c>
      <c r="G303">
        <v>0.80519998000000004</v>
      </c>
      <c r="H303">
        <v>30.93600082</v>
      </c>
      <c r="J303" s="2">
        <f>TREND(Calibration!$A$2:$A$4,Calibration!$B$2:$B$4,C303)</f>
        <v>388.13898444140227</v>
      </c>
      <c r="K303" s="2">
        <f>TREND(Calibration!$A$2:$A$4,Calibration!$C$2:$C$4,E303)</f>
        <v>597.40514175628846</v>
      </c>
      <c r="L303" s="2">
        <f>TREND(Calibration!$A$2:$A$4,Calibration!$D$2:$D$4,G303)</f>
        <v>583.54242380771711</v>
      </c>
    </row>
    <row r="304" spans="1:12" x14ac:dyDescent="0.25">
      <c r="A304">
        <v>1508623</v>
      </c>
      <c r="B304">
        <v>14.92399979</v>
      </c>
      <c r="C304">
        <v>0.31621999000000001</v>
      </c>
      <c r="D304">
        <v>34.716999049999998</v>
      </c>
      <c r="E304">
        <v>0.27070999000000001</v>
      </c>
      <c r="F304">
        <v>37.299999239999998</v>
      </c>
      <c r="G304">
        <v>0.80519998000000004</v>
      </c>
      <c r="H304">
        <v>31.023000719999999</v>
      </c>
      <c r="J304" s="2">
        <f>TREND(Calibration!$A$2:$A$4,Calibration!$B$2:$B$4,C304)</f>
        <v>374.73879525694974</v>
      </c>
      <c r="K304" s="2">
        <f>TREND(Calibration!$A$2:$A$4,Calibration!$C$2:$C$4,E304)</f>
        <v>597.01473251273615</v>
      </c>
      <c r="L304" s="2">
        <f>TREND(Calibration!$A$2:$A$4,Calibration!$D$2:$D$4,G304)</f>
        <v>583.54242380771711</v>
      </c>
    </row>
    <row r="305" spans="1:12" x14ac:dyDescent="0.25">
      <c r="A305">
        <v>1513772</v>
      </c>
      <c r="B305">
        <v>15.027999879999999</v>
      </c>
      <c r="C305">
        <v>0.31514001000000003</v>
      </c>
      <c r="D305">
        <v>34.710998539999999</v>
      </c>
      <c r="E305">
        <v>0.26876</v>
      </c>
      <c r="F305">
        <v>37.369998930000001</v>
      </c>
      <c r="G305">
        <v>0.81550001999999999</v>
      </c>
      <c r="H305">
        <v>31.01300049</v>
      </c>
      <c r="J305" s="2">
        <f>TREND(Calibration!$A$2:$A$4,Calibration!$B$2:$B$4,C305)</f>
        <v>369.96257865119901</v>
      </c>
      <c r="K305" s="2">
        <f>TREND(Calibration!$A$2:$A$4,Calibration!$C$2:$C$4,E305)</f>
        <v>581.79189466360617</v>
      </c>
      <c r="L305" s="2">
        <f>TREND(Calibration!$A$2:$A$4,Calibration!$D$2:$D$4,G305)</f>
        <v>590.84191196692746</v>
      </c>
    </row>
    <row r="306" spans="1:12" x14ac:dyDescent="0.25">
      <c r="A306">
        <v>1518619</v>
      </c>
      <c r="B306">
        <v>15.07600021</v>
      </c>
      <c r="C306">
        <v>0.30853998999999999</v>
      </c>
      <c r="D306">
        <v>34.716999049999998</v>
      </c>
      <c r="E306">
        <v>0.26880999999999999</v>
      </c>
      <c r="F306">
        <v>37.351001740000001</v>
      </c>
      <c r="G306">
        <v>0.81169999000000004</v>
      </c>
      <c r="H306">
        <v>30.98699951</v>
      </c>
      <c r="J306" s="2">
        <f>TREND(Calibration!$A$2:$A$4,Calibration!$B$2:$B$4,C306)</f>
        <v>340.77395930427792</v>
      </c>
      <c r="K306" s="2">
        <f>TREND(Calibration!$A$2:$A$4,Calibration!$C$2:$C$4,E306)</f>
        <v>582.18222584092314</v>
      </c>
      <c r="L306" s="2">
        <f>TREND(Calibration!$A$2:$A$4,Calibration!$D$2:$D$4,G306)</f>
        <v>588.14888611560605</v>
      </c>
    </row>
    <row r="307" spans="1:12" x14ac:dyDescent="0.25">
      <c r="A307">
        <v>1523621</v>
      </c>
      <c r="B307">
        <v>15.102000240000001</v>
      </c>
      <c r="C307">
        <v>0.31049000999999998</v>
      </c>
      <c r="D307">
        <v>34.736999509999997</v>
      </c>
      <c r="E307">
        <v>0.26880999999999999</v>
      </c>
      <c r="F307">
        <v>37.340999600000004</v>
      </c>
      <c r="G307">
        <v>0.80299997000000001</v>
      </c>
      <c r="H307">
        <v>30.958999630000001</v>
      </c>
      <c r="J307" s="2">
        <f>TREND(Calibration!$A$2:$A$4,Calibration!$B$2:$B$4,C307)</f>
        <v>349.39793188297949</v>
      </c>
      <c r="K307" s="2">
        <f>TREND(Calibration!$A$2:$A$4,Calibration!$C$2:$C$4,E307)</f>
        <v>582.18222584092314</v>
      </c>
      <c r="L307" s="2">
        <f>TREND(Calibration!$A$2:$A$4,Calibration!$D$2:$D$4,G307)</f>
        <v>581.98330879989726</v>
      </c>
    </row>
    <row r="308" spans="1:12" x14ac:dyDescent="0.25">
      <c r="A308">
        <v>1528670</v>
      </c>
      <c r="B308">
        <v>15.105999949999999</v>
      </c>
      <c r="C308">
        <v>0.31080999999999998</v>
      </c>
      <c r="D308">
        <v>34.749000549999998</v>
      </c>
      <c r="E308">
        <v>0.26848999000000001</v>
      </c>
      <c r="F308">
        <v>37.299999239999998</v>
      </c>
      <c r="G308">
        <v>0.79710000999999997</v>
      </c>
      <c r="H308">
        <v>30.93600082</v>
      </c>
      <c r="J308" s="2">
        <f>TREND(Calibration!$A$2:$A$4,Calibration!$B$2:$B$4,C308)</f>
        <v>350.8130891559606</v>
      </c>
      <c r="K308" s="2">
        <f>TREND(Calibration!$A$2:$A$4,Calibration!$C$2:$C$4,E308)</f>
        <v>579.68402823985866</v>
      </c>
      <c r="L308" s="2">
        <f>TREND(Calibration!$A$2:$A$4,Calibration!$D$2:$D$4,G308)</f>
        <v>577.80209317745164</v>
      </c>
    </row>
    <row r="309" spans="1:12" x14ac:dyDescent="0.25">
      <c r="A309">
        <v>1533620</v>
      </c>
      <c r="B309">
        <v>15.105999949999999</v>
      </c>
      <c r="C309">
        <v>0.31091999999999997</v>
      </c>
      <c r="D309">
        <v>34.736999509999997</v>
      </c>
      <c r="E309">
        <v>0.26876</v>
      </c>
      <c r="F309">
        <v>37.299999239999998</v>
      </c>
      <c r="G309">
        <v>0.79759997000000005</v>
      </c>
      <c r="H309">
        <v>30.954999919999999</v>
      </c>
      <c r="J309" s="2">
        <f>TREND(Calibration!$A$2:$A$4,Calibration!$B$2:$B$4,C309)</f>
        <v>351.29956467090778</v>
      </c>
      <c r="K309" s="2">
        <f>TREND(Calibration!$A$2:$A$4,Calibration!$C$2:$C$4,E309)</f>
        <v>581.79189466360617</v>
      </c>
      <c r="L309" s="2">
        <f>TREND(Calibration!$A$2:$A$4,Calibration!$D$2:$D$4,G309)</f>
        <v>578.15640753934531</v>
      </c>
    </row>
    <row r="310" spans="1:12" x14ac:dyDescent="0.25">
      <c r="A310">
        <v>1538620</v>
      </c>
      <c r="B310">
        <v>15.086000439999999</v>
      </c>
      <c r="C310">
        <v>0.31145999000000002</v>
      </c>
      <c r="D310">
        <v>34.736999509999997</v>
      </c>
      <c r="E310">
        <v>0.26880999999999999</v>
      </c>
      <c r="F310">
        <v>37.287998199999997</v>
      </c>
      <c r="G310">
        <v>0.79659997999999999</v>
      </c>
      <c r="H310">
        <v>30.954999919999999</v>
      </c>
      <c r="J310" s="2">
        <f>TREND(Calibration!$A$2:$A$4,Calibration!$B$2:$B$4,C310)</f>
        <v>353.68767297378349</v>
      </c>
      <c r="K310" s="2">
        <f>TREND(Calibration!$A$2:$A$4,Calibration!$C$2:$C$4,E310)</f>
        <v>582.18222584092314</v>
      </c>
      <c r="L310" s="2">
        <f>TREND(Calibration!$A$2:$A$4,Calibration!$D$2:$D$4,G310)</f>
        <v>577.44772920757862</v>
      </c>
    </row>
    <row r="311" spans="1:12" x14ac:dyDescent="0.25">
      <c r="A311">
        <v>1543626</v>
      </c>
      <c r="B311">
        <v>15.07600021</v>
      </c>
      <c r="C311">
        <v>0.31486999999999998</v>
      </c>
      <c r="D311">
        <v>34.698001859999998</v>
      </c>
      <c r="E311">
        <v>0.26844001000000001</v>
      </c>
      <c r="F311">
        <v>37.369998930000001</v>
      </c>
      <c r="G311">
        <v>0.80569999999999997</v>
      </c>
      <c r="H311">
        <v>30.94199944</v>
      </c>
      <c r="J311" s="2">
        <f>TREND(Calibration!$A$2:$A$4,Calibration!$B$2:$B$4,C311)</f>
        <v>368.76845816219088</v>
      </c>
      <c r="K311" s="2">
        <f>TREND(Calibration!$A$2:$A$4,Calibration!$C$2:$C$4,E311)</f>
        <v>579.29385319501239</v>
      </c>
      <c r="L311" s="2">
        <f>TREND(Calibration!$A$2:$A$4,Calibration!$D$2:$D$4,G311)</f>
        <v>583.8967806907358</v>
      </c>
    </row>
    <row r="312" spans="1:12" x14ac:dyDescent="0.25">
      <c r="A312">
        <v>1548776</v>
      </c>
      <c r="B312">
        <v>15.024000170000001</v>
      </c>
      <c r="C312">
        <v>0.31075998999999999</v>
      </c>
      <c r="D312">
        <v>34.688999180000003</v>
      </c>
      <c r="E312">
        <v>0.26880999999999999</v>
      </c>
      <c r="F312">
        <v>37.319000240000001</v>
      </c>
      <c r="G312">
        <v>0.79930000999999995</v>
      </c>
      <c r="H312">
        <v>30.916999820000001</v>
      </c>
      <c r="J312" s="2">
        <f>TREND(Calibration!$A$2:$A$4,Calibration!$B$2:$B$4,C312)</f>
        <v>350.59191969684707</v>
      </c>
      <c r="K312" s="2">
        <f>TREND(Calibration!$A$2:$A$4,Calibration!$C$2:$C$4,E312)</f>
        <v>582.18222584092314</v>
      </c>
      <c r="L312" s="2">
        <f>TREND(Calibration!$A$2:$A$4,Calibration!$D$2:$D$4,G312)</f>
        <v>579.36120109841715</v>
      </c>
    </row>
    <row r="313" spans="1:12" x14ac:dyDescent="0.25">
      <c r="A313">
        <v>1553684</v>
      </c>
      <c r="B313">
        <v>15.06000042</v>
      </c>
      <c r="C313">
        <v>0.31011</v>
      </c>
      <c r="D313">
        <v>34.743000029999997</v>
      </c>
      <c r="E313">
        <v>0.26844001000000001</v>
      </c>
      <c r="F313">
        <v>37.326000209999997</v>
      </c>
      <c r="G313">
        <v>0.80839998000000002</v>
      </c>
      <c r="H313">
        <v>31.023000719999999</v>
      </c>
      <c r="J313" s="2">
        <f>TREND(Calibration!$A$2:$A$4,Calibration!$B$2:$B$4,C313)</f>
        <v>347.71733587902463</v>
      </c>
      <c r="K313" s="2">
        <f>TREND(Calibration!$A$2:$A$4,Calibration!$C$2:$C$4,E313)</f>
        <v>579.29385319501239</v>
      </c>
      <c r="L313" s="2">
        <f>TREND(Calibration!$A$2:$A$4,Calibration!$D$2:$D$4,G313)</f>
        <v>585.81021714730343</v>
      </c>
    </row>
    <row r="314" spans="1:12" x14ac:dyDescent="0.25">
      <c r="A314">
        <v>1558717</v>
      </c>
      <c r="B314">
        <v>15.09899998</v>
      </c>
      <c r="C314">
        <v>0.31108001000000002</v>
      </c>
      <c r="D314">
        <v>34.7140007</v>
      </c>
      <c r="E314">
        <v>0.26887</v>
      </c>
      <c r="F314">
        <v>37.35400009</v>
      </c>
      <c r="G314">
        <v>0.81379997999999998</v>
      </c>
      <c r="H314">
        <v>31.00300026</v>
      </c>
      <c r="J314" s="2">
        <f>TREND(Calibration!$A$2:$A$4,Calibration!$B$2:$B$4,C314)</f>
        <v>352.00720964496873</v>
      </c>
      <c r="K314" s="2">
        <f>TREND(Calibration!$A$2:$A$4,Calibration!$C$2:$C$4,E314)</f>
        <v>582.65062325370377</v>
      </c>
      <c r="L314" s="2">
        <f>TREND(Calibration!$A$2:$A$4,Calibration!$D$2:$D$4,G314)</f>
        <v>589.63711840785538</v>
      </c>
    </row>
    <row r="315" spans="1:12" x14ac:dyDescent="0.25">
      <c r="A315">
        <v>1563626</v>
      </c>
      <c r="B315">
        <v>15.18700027</v>
      </c>
      <c r="C315">
        <v>0.31134999000000002</v>
      </c>
      <c r="D315">
        <v>34.70500183</v>
      </c>
      <c r="E315">
        <v>0.26914000999999999</v>
      </c>
      <c r="F315">
        <v>37.363998410000001</v>
      </c>
      <c r="G315">
        <v>0.81440002</v>
      </c>
      <c r="H315">
        <v>31.041999820000001</v>
      </c>
      <c r="J315" s="2">
        <f>TREND(Calibration!$A$2:$A$4,Calibration!$B$2:$B$4,C315)</f>
        <v>353.2011974588363</v>
      </c>
      <c r="K315" s="2">
        <f>TREND(Calibration!$A$2:$A$4,Calibration!$C$2:$C$4,E315)</f>
        <v>584.75848967745128</v>
      </c>
      <c r="L315" s="2">
        <f>TREND(Calibration!$A$2:$A$4,Calibration!$D$2:$D$4,G315)</f>
        <v>590.06235800644458</v>
      </c>
    </row>
    <row r="316" spans="1:12" x14ac:dyDescent="0.25">
      <c r="A316">
        <v>1568709</v>
      </c>
      <c r="B316">
        <v>15.22900009</v>
      </c>
      <c r="C316">
        <v>0.31226999</v>
      </c>
      <c r="D316">
        <v>34.727001190000003</v>
      </c>
      <c r="E316">
        <v>0.26984000000000002</v>
      </c>
      <c r="F316">
        <v>37.310001370000002</v>
      </c>
      <c r="G316">
        <v>0.79979997999999997</v>
      </c>
      <c r="H316">
        <v>31.020000459999999</v>
      </c>
      <c r="J316" s="2">
        <f>TREND(Calibration!$A$2:$A$4,Calibration!$B$2:$B$4,C316)</f>
        <v>357.26990176566665</v>
      </c>
      <c r="K316" s="2">
        <f>TREND(Calibration!$A$2:$A$4,Calibration!$C$2:$C$4,E316)</f>
        <v>590.22304809365482</v>
      </c>
      <c r="L316" s="2">
        <f>TREND(Calibration!$A$2:$A$4,Calibration!$D$2:$D$4,G316)</f>
        <v>579.71552254716505</v>
      </c>
    </row>
    <row r="317" spans="1:12" x14ac:dyDescent="0.25">
      <c r="A317">
        <v>1573619</v>
      </c>
      <c r="B317">
        <v>15.277000429999999</v>
      </c>
      <c r="C317">
        <v>0.30935001000000001</v>
      </c>
      <c r="D317">
        <v>34.688999180000003</v>
      </c>
      <c r="E317">
        <v>0.26978998999999998</v>
      </c>
      <c r="F317">
        <v>37.326000209999997</v>
      </c>
      <c r="G317">
        <v>0.80900002000000004</v>
      </c>
      <c r="H317">
        <v>31.05500031</v>
      </c>
      <c r="J317" s="2">
        <f>TREND(Calibration!$A$2:$A$4,Calibration!$B$2:$B$4,C317)</f>
        <v>344.356276546255</v>
      </c>
      <c r="K317" s="2">
        <f>TREND(Calibration!$A$2:$A$4,Calibration!$C$2:$C$4,E317)</f>
        <v>589.83263885010206</v>
      </c>
      <c r="L317" s="2">
        <f>TREND(Calibration!$A$2:$A$4,Calibration!$D$2:$D$4,G317)</f>
        <v>586.23545674589263</v>
      </c>
    </row>
    <row r="318" spans="1:12" x14ac:dyDescent="0.25">
      <c r="A318">
        <v>1578639</v>
      </c>
      <c r="B318">
        <v>15.27099991</v>
      </c>
      <c r="C318">
        <v>0.31016999000000001</v>
      </c>
      <c r="D318">
        <v>34.743000029999997</v>
      </c>
      <c r="E318">
        <v>0.27033001000000001</v>
      </c>
      <c r="F318">
        <v>37.35400009</v>
      </c>
      <c r="G318">
        <v>0.80949998000000001</v>
      </c>
      <c r="H318">
        <v>31.068000789999999</v>
      </c>
      <c r="J318" s="2">
        <f>TREND(Calibration!$A$2:$A$4,Calibration!$B$2:$B$4,C318)</f>
        <v>347.98264193485807</v>
      </c>
      <c r="K318" s="2">
        <f>TREND(Calibration!$A$2:$A$4,Calibration!$C$2:$C$4,E318)</f>
        <v>594.04837169759753</v>
      </c>
      <c r="L318" s="2">
        <f>TREND(Calibration!$A$2:$A$4,Calibration!$D$2:$D$4,G318)</f>
        <v>586.58977110778619</v>
      </c>
    </row>
    <row r="319" spans="1:12" x14ac:dyDescent="0.25">
      <c r="A319">
        <v>1583707</v>
      </c>
      <c r="B319">
        <v>15.20600033</v>
      </c>
      <c r="C319">
        <v>0.30978999000000002</v>
      </c>
      <c r="D319">
        <v>34.708000179999999</v>
      </c>
      <c r="E319">
        <v>0.27037999000000001</v>
      </c>
      <c r="F319">
        <v>37.351001740000001</v>
      </c>
      <c r="G319">
        <v>0.81010002000000003</v>
      </c>
      <c r="H319">
        <v>31.073999400000002</v>
      </c>
      <c r="J319" s="2">
        <f>TREND(Calibration!$A$2:$A$4,Calibration!$B$2:$B$4,C319)</f>
        <v>346.30209015594983</v>
      </c>
      <c r="K319" s="2">
        <f>TREND(Calibration!$A$2:$A$4,Calibration!$C$2:$C$4,E319)</f>
        <v>594.43854674244335</v>
      </c>
      <c r="L319" s="2">
        <f>TREND(Calibration!$A$2:$A$4,Calibration!$D$2:$D$4,G319)</f>
        <v>587.01501070637539</v>
      </c>
    </row>
    <row r="320" spans="1:12" x14ac:dyDescent="0.25">
      <c r="A320">
        <v>1588619</v>
      </c>
      <c r="B320">
        <v>15.135000229999999</v>
      </c>
      <c r="C320">
        <v>0.30783999000000001</v>
      </c>
      <c r="D320">
        <v>34.708000179999999</v>
      </c>
      <c r="E320">
        <v>0.27006000000000002</v>
      </c>
      <c r="F320">
        <v>37.375999450000002</v>
      </c>
      <c r="G320">
        <v>0.80949998000000001</v>
      </c>
      <c r="H320">
        <v>31.083999630000001</v>
      </c>
      <c r="J320" s="2">
        <f>TREND(Calibration!$A$2:$A$4,Calibration!$B$2:$B$4,C320)</f>
        <v>337.67820602734173</v>
      </c>
      <c r="K320" s="2">
        <f>TREND(Calibration!$A$2:$A$4,Calibration!$C$2:$C$4,E320)</f>
        <v>591.94050527385002</v>
      </c>
      <c r="L320" s="2">
        <f>TREND(Calibration!$A$2:$A$4,Calibration!$D$2:$D$4,G320)</f>
        <v>586.58977110778619</v>
      </c>
    </row>
    <row r="321" spans="1:12" x14ac:dyDescent="0.25">
      <c r="A321">
        <v>1593619</v>
      </c>
      <c r="B321">
        <v>15.088999749999999</v>
      </c>
      <c r="C321">
        <v>0.31244000999999999</v>
      </c>
      <c r="D321">
        <v>34.736999509999997</v>
      </c>
      <c r="E321">
        <v>0.26978998999999998</v>
      </c>
      <c r="F321">
        <v>37.363998410000001</v>
      </c>
      <c r="G321">
        <v>0.81059998</v>
      </c>
      <c r="H321">
        <v>31.06100082</v>
      </c>
      <c r="J321" s="2">
        <f>TREND(Calibration!$A$2:$A$4,Calibration!$B$2:$B$4,C321)</f>
        <v>358.02181601158759</v>
      </c>
      <c r="K321" s="2">
        <f>TREND(Calibration!$A$2:$A$4,Calibration!$C$2:$C$4,E321)</f>
        <v>589.83263885010206</v>
      </c>
      <c r="L321" s="2">
        <f>TREND(Calibration!$A$2:$A$4,Calibration!$D$2:$D$4,G321)</f>
        <v>587.36932506826906</v>
      </c>
    </row>
    <row r="322" spans="1:12" x14ac:dyDescent="0.25">
      <c r="A322">
        <v>1598620</v>
      </c>
      <c r="B322">
        <v>14.97900009</v>
      </c>
      <c r="C322">
        <v>0.31486999999999998</v>
      </c>
      <c r="D322">
        <v>34.743000029999997</v>
      </c>
      <c r="E322">
        <v>0.26945998999999998</v>
      </c>
      <c r="F322">
        <v>37.363998410000001</v>
      </c>
      <c r="G322">
        <v>0.80360001000000003</v>
      </c>
      <c r="H322">
        <v>30.981000900000002</v>
      </c>
      <c r="J322" s="2">
        <f>TREND(Calibration!$A$2:$A$4,Calibration!$B$2:$B$4,C322)</f>
        <v>368.76845816219088</v>
      </c>
      <c r="K322" s="2">
        <f>TREND(Calibration!$A$2:$A$4,Calibration!$C$2:$C$4,E322)</f>
        <v>587.25645307980926</v>
      </c>
      <c r="L322" s="2">
        <f>TREND(Calibration!$A$2:$A$4,Calibration!$D$2:$D$4,G322)</f>
        <v>582.40854839848646</v>
      </c>
    </row>
    <row r="323" spans="1:12" x14ac:dyDescent="0.25">
      <c r="A323">
        <v>1603784</v>
      </c>
      <c r="B323">
        <v>14.92099953</v>
      </c>
      <c r="C323">
        <v>0.31486999999999998</v>
      </c>
      <c r="D323">
        <v>34.736999509999997</v>
      </c>
      <c r="E323">
        <v>0.26914000999999999</v>
      </c>
      <c r="F323">
        <v>37.316001890000003</v>
      </c>
      <c r="G323">
        <v>0.80089997999999996</v>
      </c>
      <c r="H323">
        <v>30.954999919999999</v>
      </c>
      <c r="J323" s="2">
        <f>TREND(Calibration!$A$2:$A$4,Calibration!$B$2:$B$4,C323)</f>
        <v>368.76845816219088</v>
      </c>
      <c r="K323" s="2">
        <f>TREND(Calibration!$A$2:$A$4,Calibration!$C$2:$C$4,E323)</f>
        <v>584.75848967745128</v>
      </c>
      <c r="L323" s="2">
        <f>TREND(Calibration!$A$2:$A$4,Calibration!$D$2:$D$4,G323)</f>
        <v>580.49507650764781</v>
      </c>
    </row>
    <row r="324" spans="1:12" x14ac:dyDescent="0.25">
      <c r="A324">
        <v>1608749</v>
      </c>
      <c r="B324">
        <v>14.90799999</v>
      </c>
      <c r="C324">
        <v>0.31325001000000002</v>
      </c>
      <c r="D324">
        <v>34.743000029999997</v>
      </c>
      <c r="E324">
        <v>0.26876</v>
      </c>
      <c r="F324">
        <v>37.293998719999998</v>
      </c>
      <c r="G324">
        <v>0.79490000000000005</v>
      </c>
      <c r="H324">
        <v>30.981000900000002</v>
      </c>
      <c r="J324" s="2">
        <f>TREND(Calibration!$A$2:$A$4,Calibration!$B$2:$B$4,C324)</f>
        <v>361.6040448034712</v>
      </c>
      <c r="K324" s="2">
        <f>TREND(Calibration!$A$2:$A$4,Calibration!$C$2:$C$4,E324)</f>
        <v>581.79189466360617</v>
      </c>
      <c r="L324" s="2">
        <f>TREND(Calibration!$A$2:$A$4,Calibration!$D$2:$D$4,G324)</f>
        <v>576.24297816963178</v>
      </c>
    </row>
    <row r="325" spans="1:12" x14ac:dyDescent="0.25">
      <c r="A325">
        <v>1613656</v>
      </c>
      <c r="B325">
        <v>14.93999958</v>
      </c>
      <c r="C325">
        <v>0.31573001000000001</v>
      </c>
      <c r="D325">
        <v>34.7140007</v>
      </c>
      <c r="E325">
        <v>0.26914000999999999</v>
      </c>
      <c r="F325">
        <v>37.312999730000001</v>
      </c>
      <c r="G325">
        <v>0.80470001999999996</v>
      </c>
      <c r="H325">
        <v>31.05500031</v>
      </c>
      <c r="J325" s="2">
        <f>TREND(Calibration!$A$2:$A$4,Calibration!$B$2:$B$4,C325)</f>
        <v>372.57185641318802</v>
      </c>
      <c r="K325" s="2">
        <f>TREND(Calibration!$A$2:$A$4,Calibration!$C$2:$C$4,E325)</f>
        <v>584.75848967745128</v>
      </c>
      <c r="L325" s="2">
        <f>TREND(Calibration!$A$2:$A$4,Calibration!$D$2:$D$4,G325)</f>
        <v>583.18810944582344</v>
      </c>
    </row>
    <row r="326" spans="1:12" x14ac:dyDescent="0.25">
      <c r="A326">
        <v>1618840</v>
      </c>
      <c r="B326">
        <v>14.99800014</v>
      </c>
      <c r="C326">
        <v>0.31481000999999997</v>
      </c>
      <c r="D326">
        <v>34.7140007</v>
      </c>
      <c r="E326">
        <v>0.26952000999999998</v>
      </c>
      <c r="F326">
        <v>37.363998410000001</v>
      </c>
      <c r="G326">
        <v>0.81010002000000003</v>
      </c>
      <c r="H326">
        <v>31.041999820000001</v>
      </c>
      <c r="J326" s="2">
        <f>TREND(Calibration!$A$2:$A$4,Calibration!$B$2:$B$4,C326)</f>
        <v>368.50315210635745</v>
      </c>
      <c r="K326" s="2">
        <f>TREND(Calibration!$A$2:$A$4,Calibration!$C$2:$C$4,E326)</f>
        <v>587.72500662506059</v>
      </c>
      <c r="L326" s="2">
        <f>TREND(Calibration!$A$2:$A$4,Calibration!$D$2:$D$4,G326)</f>
        <v>587.01501070637539</v>
      </c>
    </row>
    <row r="327" spans="1:12" x14ac:dyDescent="0.25">
      <c r="A327">
        <v>1623620</v>
      </c>
      <c r="B327">
        <v>15.01799965</v>
      </c>
      <c r="C327">
        <v>0.31102999999999997</v>
      </c>
      <c r="D327">
        <v>34.727001190000003</v>
      </c>
      <c r="E327">
        <v>0.26945998999999998</v>
      </c>
      <c r="F327">
        <v>37.326000209999997</v>
      </c>
      <c r="G327">
        <v>0.80030000000000001</v>
      </c>
      <c r="H327">
        <v>30.99699974</v>
      </c>
      <c r="J327" s="2">
        <f>TREND(Calibration!$A$2:$A$4,Calibration!$B$2:$B$4,C327)</f>
        <v>351.78604018585497</v>
      </c>
      <c r="K327" s="2">
        <f>TREND(Calibration!$A$2:$A$4,Calibration!$C$2:$C$4,E327)</f>
        <v>587.25645307980926</v>
      </c>
      <c r="L327" s="2">
        <f>TREND(Calibration!$A$2:$A$4,Calibration!$D$2:$D$4,G327)</f>
        <v>580.06987943018385</v>
      </c>
    </row>
    <row r="328" spans="1:12" x14ac:dyDescent="0.25">
      <c r="A328">
        <v>1628627</v>
      </c>
      <c r="B328">
        <v>15.09300041</v>
      </c>
      <c r="C328">
        <v>0.31178999000000002</v>
      </c>
      <c r="D328">
        <v>34.708000179999999</v>
      </c>
      <c r="E328">
        <v>0.26908000999999998</v>
      </c>
      <c r="F328">
        <v>37.351001740000001</v>
      </c>
      <c r="G328">
        <v>0.80900002000000004</v>
      </c>
      <c r="H328">
        <v>31.05800056</v>
      </c>
      <c r="J328" s="2">
        <f>TREND(Calibration!$A$2:$A$4,Calibration!$B$2:$B$4,C328)</f>
        <v>355.14709951862483</v>
      </c>
      <c r="K328" s="2">
        <f>TREND(Calibration!$A$2:$A$4,Calibration!$C$2:$C$4,E328)</f>
        <v>584.29009226467065</v>
      </c>
      <c r="L328" s="2">
        <f>TREND(Calibration!$A$2:$A$4,Calibration!$D$2:$D$4,G328)</f>
        <v>586.23545674589263</v>
      </c>
    </row>
    <row r="329" spans="1:12" x14ac:dyDescent="0.25">
      <c r="A329">
        <v>1633619</v>
      </c>
      <c r="B329">
        <v>15.125</v>
      </c>
      <c r="C329">
        <v>0.31071000999999998</v>
      </c>
      <c r="D329">
        <v>34.7140007</v>
      </c>
      <c r="E329">
        <v>0.26908000999999998</v>
      </c>
      <c r="F329">
        <v>37.363998410000001</v>
      </c>
      <c r="G329">
        <v>0.81110000999999998</v>
      </c>
      <c r="H329">
        <v>31.090000150000002</v>
      </c>
      <c r="J329" s="2">
        <f>TREND(Calibration!$A$2:$A$4,Calibration!$B$2:$B$4,C329)</f>
        <v>350.37088291287387</v>
      </c>
      <c r="K329" s="2">
        <f>TREND(Calibration!$A$2:$A$4,Calibration!$C$2:$C$4,E329)</f>
        <v>584.29009226467065</v>
      </c>
      <c r="L329" s="2">
        <f>TREND(Calibration!$A$2:$A$4,Calibration!$D$2:$D$4,G329)</f>
        <v>587.72368903814197</v>
      </c>
    </row>
    <row r="330" spans="1:12" x14ac:dyDescent="0.25">
      <c r="A330">
        <v>1638619</v>
      </c>
      <c r="B330">
        <v>15.06700039</v>
      </c>
      <c r="C330">
        <v>0.31053998999999999</v>
      </c>
      <c r="D330">
        <v>34.749000549999998</v>
      </c>
      <c r="E330">
        <v>0.26908000999999998</v>
      </c>
      <c r="F330">
        <v>37.328998570000003</v>
      </c>
      <c r="G330">
        <v>0.79710000999999997</v>
      </c>
      <c r="H330">
        <v>31.00300026</v>
      </c>
      <c r="J330" s="2">
        <f>TREND(Calibration!$A$2:$A$4,Calibration!$B$2:$B$4,C330)</f>
        <v>349.61896866695292</v>
      </c>
      <c r="K330" s="2">
        <f>TREND(Calibration!$A$2:$A$4,Calibration!$C$2:$C$4,E330)</f>
        <v>584.29009226467065</v>
      </c>
      <c r="L330" s="2">
        <f>TREND(Calibration!$A$2:$A$4,Calibration!$D$2:$D$4,G330)</f>
        <v>577.80209317745164</v>
      </c>
    </row>
    <row r="331" spans="1:12" x14ac:dyDescent="0.25">
      <c r="A331">
        <v>1643619</v>
      </c>
      <c r="B331">
        <v>15.01799965</v>
      </c>
      <c r="C331">
        <v>0.30972999000000001</v>
      </c>
      <c r="D331">
        <v>34.733001710000003</v>
      </c>
      <c r="E331">
        <v>0.26914000999999999</v>
      </c>
      <c r="F331">
        <v>37.284000399999996</v>
      </c>
      <c r="G331">
        <v>0.80199999</v>
      </c>
      <c r="H331">
        <v>31.038999560000001</v>
      </c>
      <c r="J331" s="2">
        <f>TREND(Calibration!$A$2:$A$4,Calibration!$B$2:$B$4,C331)</f>
        <v>346.03673987506954</v>
      </c>
      <c r="K331" s="2">
        <f>TREND(Calibration!$A$2:$A$4,Calibration!$C$2:$C$4,E331)</f>
        <v>584.75848967745128</v>
      </c>
      <c r="L331" s="2">
        <f>TREND(Calibration!$A$2:$A$4,Calibration!$D$2:$D$4,G331)</f>
        <v>581.27463755498491</v>
      </c>
    </row>
    <row r="332" spans="1:12" x14ac:dyDescent="0.25">
      <c r="A332">
        <v>1648625</v>
      </c>
      <c r="B332">
        <v>14.98499966</v>
      </c>
      <c r="C332">
        <v>0.30983999000000001</v>
      </c>
      <c r="D332">
        <v>34.701000209999997</v>
      </c>
      <c r="E332">
        <v>0.26876</v>
      </c>
      <c r="F332">
        <v>37.367000580000003</v>
      </c>
      <c r="G332">
        <v>0.80839998000000002</v>
      </c>
      <c r="H332">
        <v>30.990999219999999</v>
      </c>
      <c r="J332" s="2">
        <f>TREND(Calibration!$A$2:$A$4,Calibration!$B$2:$B$4,C332)</f>
        <v>346.52321539001673</v>
      </c>
      <c r="K332" s="2">
        <f>TREND(Calibration!$A$2:$A$4,Calibration!$C$2:$C$4,E332)</f>
        <v>581.79189466360617</v>
      </c>
      <c r="L332" s="2">
        <f>TREND(Calibration!$A$2:$A$4,Calibration!$D$2:$D$4,G332)</f>
        <v>585.81021714730343</v>
      </c>
    </row>
    <row r="333" spans="1:12" x14ac:dyDescent="0.25">
      <c r="A333">
        <v>1653853</v>
      </c>
      <c r="B333">
        <v>14.95600033</v>
      </c>
      <c r="C333">
        <v>0.31086998999999998</v>
      </c>
      <c r="D333">
        <v>34.756000520000001</v>
      </c>
      <c r="E333">
        <v>0.26848999000000001</v>
      </c>
      <c r="F333">
        <v>37.293998719999998</v>
      </c>
      <c r="G333">
        <v>0.80409998000000005</v>
      </c>
      <c r="H333">
        <v>31.045000080000001</v>
      </c>
      <c r="J333" s="2">
        <f>TREND(Calibration!$A$2:$A$4,Calibration!$B$2:$B$4,C333)</f>
        <v>351.07839521179426</v>
      </c>
      <c r="K333" s="2">
        <f>TREND(Calibration!$A$2:$A$4,Calibration!$C$2:$C$4,E333)</f>
        <v>579.68402823985866</v>
      </c>
      <c r="L333" s="2">
        <f>TREND(Calibration!$A$2:$A$4,Calibration!$D$2:$D$4,G333)</f>
        <v>582.76286984723424</v>
      </c>
    </row>
    <row r="334" spans="1:12" x14ac:dyDescent="0.25">
      <c r="A334">
        <v>1658620</v>
      </c>
      <c r="B334">
        <v>14.99199963</v>
      </c>
      <c r="C334">
        <v>0.30914000000000003</v>
      </c>
      <c r="D334">
        <v>34.723999020000001</v>
      </c>
      <c r="E334">
        <v>0.26800001000000001</v>
      </c>
      <c r="F334">
        <v>37.319000240000001</v>
      </c>
      <c r="G334">
        <v>0.81010002000000003</v>
      </c>
      <c r="H334">
        <v>31.100000380000001</v>
      </c>
      <c r="J334" s="2">
        <f>TREND(Calibration!$A$2:$A$4,Calibration!$B$2:$B$4,C334)</f>
        <v>343.42750633812739</v>
      </c>
      <c r="K334" s="2">
        <f>TREND(Calibration!$A$2:$A$4,Calibration!$C$2:$C$4,E334)</f>
        <v>575.85893883462245</v>
      </c>
      <c r="L334" s="2">
        <f>TREND(Calibration!$A$2:$A$4,Calibration!$D$2:$D$4,G334)</f>
        <v>587.01501070637539</v>
      </c>
    </row>
    <row r="335" spans="1:12" x14ac:dyDescent="0.25">
      <c r="A335">
        <v>1663620</v>
      </c>
      <c r="B335">
        <v>15.05000019</v>
      </c>
      <c r="C335">
        <v>0.30908000000000002</v>
      </c>
      <c r="D335">
        <v>34.698001859999998</v>
      </c>
      <c r="E335">
        <v>0.26811001000000001</v>
      </c>
      <c r="F335">
        <v>37.351001740000001</v>
      </c>
      <c r="G335">
        <v>0.81330000999999996</v>
      </c>
      <c r="H335">
        <v>31.076999659999998</v>
      </c>
      <c r="J335" s="2">
        <f>TREND(Calibration!$A$2:$A$4,Calibration!$B$2:$B$4,C335)</f>
        <v>343.1621560572471</v>
      </c>
      <c r="K335" s="2">
        <f>TREND(Calibration!$A$2:$A$4,Calibration!$C$2:$C$4,E335)</f>
        <v>576.71766742472005</v>
      </c>
      <c r="L335" s="2">
        <f>TREND(Calibration!$A$2:$A$4,Calibration!$D$2:$D$4,G335)</f>
        <v>589.2827969591076</v>
      </c>
    </row>
    <row r="336" spans="1:12" x14ac:dyDescent="0.25">
      <c r="A336">
        <v>1668709</v>
      </c>
      <c r="B336">
        <v>15.079999920000001</v>
      </c>
      <c r="C336">
        <v>0.30810999999999999</v>
      </c>
      <c r="D336">
        <v>34.740001679999999</v>
      </c>
      <c r="E336">
        <v>0.26752000999999997</v>
      </c>
      <c r="F336">
        <v>37.321998600000001</v>
      </c>
      <c r="G336">
        <v>0.80140001000000005</v>
      </c>
      <c r="H336">
        <v>31.00300026</v>
      </c>
      <c r="J336" s="2">
        <f>TREND(Calibration!$A$2:$A$4,Calibration!$B$2:$B$4,C336)</f>
        <v>338.87232651634963</v>
      </c>
      <c r="K336" s="2">
        <f>TREND(Calibration!$A$2:$A$4,Calibration!$C$2:$C$4,E336)</f>
        <v>572.1117595323783</v>
      </c>
      <c r="L336" s="2">
        <f>TREND(Calibration!$A$2:$A$4,Calibration!$D$2:$D$4,G336)</f>
        <v>580.84944047752083</v>
      </c>
    </row>
    <row r="337" spans="1:12" x14ac:dyDescent="0.25">
      <c r="A337">
        <v>1673793</v>
      </c>
      <c r="B337">
        <v>15.14099979</v>
      </c>
      <c r="C337">
        <v>0.30275999999999997</v>
      </c>
      <c r="D337">
        <v>34.752998349999999</v>
      </c>
      <c r="E337">
        <v>0.26719000999999998</v>
      </c>
      <c r="F337">
        <v>37.338001249999998</v>
      </c>
      <c r="G337">
        <v>0.80199999</v>
      </c>
      <c r="H337">
        <v>30.99699974</v>
      </c>
      <c r="J337" s="2">
        <f>TREND(Calibration!$A$2:$A$4,Calibration!$B$2:$B$4,C337)</f>
        <v>315.21192647119415</v>
      </c>
      <c r="K337" s="2">
        <f>TREND(Calibration!$A$2:$A$4,Calibration!$C$2:$C$4,E337)</f>
        <v>569.53557376208596</v>
      </c>
      <c r="L337" s="2">
        <f>TREND(Calibration!$A$2:$A$4,Calibration!$D$2:$D$4,G337)</f>
        <v>581.27463755498491</v>
      </c>
    </row>
    <row r="338" spans="1:12" x14ac:dyDescent="0.25">
      <c r="A338">
        <v>1678709</v>
      </c>
      <c r="B338">
        <v>15.239000320000001</v>
      </c>
      <c r="C338">
        <v>0.30952001000000001</v>
      </c>
      <c r="D338">
        <v>34.727001190000003</v>
      </c>
      <c r="E338">
        <v>0.26686999</v>
      </c>
      <c r="F338">
        <v>37.356998439999998</v>
      </c>
      <c r="G338">
        <v>0.80839998000000002</v>
      </c>
      <c r="H338">
        <v>30.975000380000001</v>
      </c>
      <c r="J338" s="2">
        <f>TREND(Calibration!$A$2:$A$4,Calibration!$B$2:$B$4,C338)</f>
        <v>345.10810234208225</v>
      </c>
      <c r="K338" s="2">
        <f>TREND(Calibration!$A$2:$A$4,Calibration!$C$2:$C$4,E338)</f>
        <v>567.03729809478614</v>
      </c>
      <c r="L338" s="2">
        <f>TREND(Calibration!$A$2:$A$4,Calibration!$D$2:$D$4,G338)</f>
        <v>585.81021714730343</v>
      </c>
    </row>
    <row r="339" spans="1:12" x14ac:dyDescent="0.25">
      <c r="A339">
        <v>1683626</v>
      </c>
      <c r="B339">
        <v>15.255000109999999</v>
      </c>
      <c r="C339">
        <v>0.31032999999999999</v>
      </c>
      <c r="D339">
        <v>34.716999049999998</v>
      </c>
      <c r="E339">
        <v>0.26686999</v>
      </c>
      <c r="F339">
        <v>37.332000729999997</v>
      </c>
      <c r="G339">
        <v>0.80839998000000002</v>
      </c>
      <c r="H339">
        <v>31.070999149999999</v>
      </c>
      <c r="J339" s="2">
        <f>TREND(Calibration!$A$2:$A$4,Calibration!$B$2:$B$4,C339)</f>
        <v>348.69028690891878</v>
      </c>
      <c r="K339" s="2">
        <f>TREND(Calibration!$A$2:$A$4,Calibration!$C$2:$C$4,E339)</f>
        <v>567.03729809478614</v>
      </c>
      <c r="L339" s="2">
        <f>TREND(Calibration!$A$2:$A$4,Calibration!$D$2:$D$4,G339)</f>
        <v>585.81021714730343</v>
      </c>
    </row>
    <row r="340" spans="1:12" x14ac:dyDescent="0.25">
      <c r="A340">
        <v>1688733</v>
      </c>
      <c r="B340">
        <v>15.17399979</v>
      </c>
      <c r="C340">
        <v>0.30368000000000001</v>
      </c>
      <c r="D340">
        <v>34.729999540000001</v>
      </c>
      <c r="E340">
        <v>0.26627001</v>
      </c>
      <c r="F340">
        <v>37.299999239999998</v>
      </c>
      <c r="G340">
        <v>0.79820000999999996</v>
      </c>
      <c r="H340">
        <v>30.98399925</v>
      </c>
      <c r="J340" s="2">
        <f>TREND(Calibration!$A$2:$A$4,Calibration!$B$2:$B$4,C340)</f>
        <v>319.28063077802472</v>
      </c>
      <c r="K340" s="2">
        <f>TREND(Calibration!$A$2:$A$4,Calibration!$C$2:$C$4,E340)</f>
        <v>562.35348009945233</v>
      </c>
      <c r="L340" s="2">
        <f>TREND(Calibration!$A$2:$A$4,Calibration!$D$2:$D$4,G340)</f>
        <v>578.5816471379344</v>
      </c>
    </row>
    <row r="341" spans="1:12" x14ac:dyDescent="0.25">
      <c r="A341">
        <v>1693620</v>
      </c>
      <c r="B341">
        <v>15.161000250000001</v>
      </c>
      <c r="C341">
        <v>0.31102999999999997</v>
      </c>
      <c r="D341">
        <v>34.762001040000001</v>
      </c>
      <c r="E341">
        <v>0.26594999000000002</v>
      </c>
      <c r="F341">
        <v>37.310001370000002</v>
      </c>
      <c r="G341">
        <v>0.79979997999999997</v>
      </c>
      <c r="H341">
        <v>30.958999630000001</v>
      </c>
      <c r="J341" s="2">
        <f>TREND(Calibration!$A$2:$A$4,Calibration!$B$2:$B$4,C341)</f>
        <v>351.78604018585497</v>
      </c>
      <c r="K341" s="2">
        <f>TREND(Calibration!$A$2:$A$4,Calibration!$C$2:$C$4,E341)</f>
        <v>559.85520443215205</v>
      </c>
      <c r="L341" s="2">
        <f>TREND(Calibration!$A$2:$A$4,Calibration!$D$2:$D$4,G341)</f>
        <v>579.71552254716505</v>
      </c>
    </row>
    <row r="342" spans="1:12" x14ac:dyDescent="0.25">
      <c r="A342">
        <v>1698970</v>
      </c>
      <c r="B342">
        <v>15.118000029999999</v>
      </c>
      <c r="C342">
        <v>0.30983999000000001</v>
      </c>
      <c r="D342">
        <v>34.740001679999999</v>
      </c>
      <c r="E342">
        <v>0.26589000000000002</v>
      </c>
      <c r="F342">
        <v>37.321998600000001</v>
      </c>
      <c r="G342">
        <v>0.80030000000000001</v>
      </c>
      <c r="H342">
        <v>30.948999400000002</v>
      </c>
      <c r="J342" s="2">
        <f>TREND(Calibration!$A$2:$A$4,Calibration!$B$2:$B$4,C342)</f>
        <v>346.52321539001673</v>
      </c>
      <c r="K342" s="2">
        <f>TREND(Calibration!$A$2:$A$4,Calibration!$C$2:$C$4,E342)</f>
        <v>559.38688508560722</v>
      </c>
      <c r="L342" s="2">
        <f>TREND(Calibration!$A$2:$A$4,Calibration!$D$2:$D$4,G342)</f>
        <v>580.06987943018385</v>
      </c>
    </row>
    <row r="343" spans="1:12" x14ac:dyDescent="0.25">
      <c r="A343">
        <v>1703739</v>
      </c>
      <c r="B343">
        <v>15.07600021</v>
      </c>
      <c r="C343">
        <v>0.31130001000000002</v>
      </c>
      <c r="D343">
        <v>34.729999540000001</v>
      </c>
      <c r="E343">
        <v>0.26616001</v>
      </c>
      <c r="F343">
        <v>37.29700089</v>
      </c>
      <c r="G343">
        <v>0.80089997999999996</v>
      </c>
      <c r="H343">
        <v>30.954999919999999</v>
      </c>
      <c r="J343" s="2">
        <f>TREND(Calibration!$A$2:$A$4,Calibration!$B$2:$B$4,C343)</f>
        <v>352.9801606748631</v>
      </c>
      <c r="K343" s="2">
        <f>TREND(Calibration!$A$2:$A$4,Calibration!$C$2:$C$4,E343)</f>
        <v>561.49475150935473</v>
      </c>
      <c r="L343" s="2">
        <f>TREND(Calibration!$A$2:$A$4,Calibration!$D$2:$D$4,G343)</f>
        <v>580.49507650764781</v>
      </c>
    </row>
    <row r="344" spans="1:12" x14ac:dyDescent="0.25">
      <c r="A344">
        <v>1708628</v>
      </c>
      <c r="B344">
        <v>15.01799965</v>
      </c>
      <c r="C344">
        <v>0.30621999999999999</v>
      </c>
      <c r="D344">
        <v>34.733001710000003</v>
      </c>
      <c r="E344">
        <v>0.26649001</v>
      </c>
      <c r="F344">
        <v>37.334999080000003</v>
      </c>
      <c r="G344">
        <v>0.80739998999999996</v>
      </c>
      <c r="H344">
        <v>30.94199944</v>
      </c>
      <c r="J344" s="2">
        <f>TREND(Calibration!$A$2:$A$4,Calibration!$B$2:$B$4,C344)</f>
        <v>330.51379266862182</v>
      </c>
      <c r="K344" s="2">
        <f>TREND(Calibration!$A$2:$A$4,Calibration!$C$2:$C$4,E344)</f>
        <v>564.07093727964707</v>
      </c>
      <c r="L344" s="2">
        <f>TREND(Calibration!$A$2:$A$4,Calibration!$D$2:$D$4,G344)</f>
        <v>585.10153881553686</v>
      </c>
    </row>
    <row r="345" spans="1:12" x14ac:dyDescent="0.25">
      <c r="A345">
        <v>1713619</v>
      </c>
      <c r="B345">
        <v>14.963000299999999</v>
      </c>
      <c r="C345">
        <v>0.30789</v>
      </c>
      <c r="D345">
        <v>34.681999210000001</v>
      </c>
      <c r="E345">
        <v>0.26649001</v>
      </c>
      <c r="F345">
        <v>37.316001890000003</v>
      </c>
      <c r="G345">
        <v>0.80949998000000001</v>
      </c>
      <c r="H345">
        <v>31.023000719999999</v>
      </c>
      <c r="J345" s="2">
        <f>TREND(Calibration!$A$2:$A$4,Calibration!$B$2:$B$4,C345)</f>
        <v>337.89937548645548</v>
      </c>
      <c r="K345" s="2">
        <f>TREND(Calibration!$A$2:$A$4,Calibration!$C$2:$C$4,E345)</f>
        <v>564.07093727964707</v>
      </c>
      <c r="L345" s="2">
        <f>TREND(Calibration!$A$2:$A$4,Calibration!$D$2:$D$4,G345)</f>
        <v>586.58977110778619</v>
      </c>
    </row>
    <row r="346" spans="1:12" x14ac:dyDescent="0.25">
      <c r="A346">
        <v>1718740</v>
      </c>
      <c r="B346">
        <v>14.87199974</v>
      </c>
      <c r="C346">
        <v>0.30821999999999999</v>
      </c>
      <c r="D346">
        <v>34.756000520000001</v>
      </c>
      <c r="E346">
        <v>0.26653999</v>
      </c>
      <c r="F346">
        <v>37.321998600000001</v>
      </c>
      <c r="G346">
        <v>0.80680001000000001</v>
      </c>
      <c r="H346">
        <v>31.031999590000002</v>
      </c>
      <c r="J346" s="2">
        <f>TREND(Calibration!$A$2:$A$4,Calibration!$B$2:$B$4,C346)</f>
        <v>339.35880203129682</v>
      </c>
      <c r="K346" s="2">
        <f>TREND(Calibration!$A$2:$A$4,Calibration!$C$2:$C$4,E346)</f>
        <v>564.46111232449334</v>
      </c>
      <c r="L346" s="2">
        <f>TREND(Calibration!$A$2:$A$4,Calibration!$D$2:$D$4,G346)</f>
        <v>584.67634173807278</v>
      </c>
    </row>
    <row r="347" spans="1:12" x14ac:dyDescent="0.25">
      <c r="A347">
        <v>1723619</v>
      </c>
      <c r="B347">
        <v>14.84599972</v>
      </c>
      <c r="C347">
        <v>0.30961999000000001</v>
      </c>
      <c r="D347">
        <v>34.736999509999997</v>
      </c>
      <c r="E347">
        <v>0.26622000000000001</v>
      </c>
      <c r="F347">
        <v>37.334999080000003</v>
      </c>
      <c r="G347">
        <v>0.80470001999999996</v>
      </c>
      <c r="H347">
        <v>31.068000789999999</v>
      </c>
      <c r="J347" s="2">
        <f>TREND(Calibration!$A$2:$A$4,Calibration!$B$2:$B$4,C347)</f>
        <v>345.55026436012236</v>
      </c>
      <c r="K347" s="2">
        <f>TREND(Calibration!$A$2:$A$4,Calibration!$C$2:$C$4,E347)</f>
        <v>561.96307085589956</v>
      </c>
      <c r="L347" s="2">
        <f>TREND(Calibration!$A$2:$A$4,Calibration!$D$2:$D$4,G347)</f>
        <v>583.18810944582344</v>
      </c>
    </row>
    <row r="348" spans="1:12" x14ac:dyDescent="0.25">
      <c r="A348">
        <v>1728619</v>
      </c>
      <c r="B348">
        <v>14.84300041</v>
      </c>
      <c r="C348">
        <v>0.31011</v>
      </c>
      <c r="D348">
        <v>34.688999180000003</v>
      </c>
      <c r="E348">
        <v>0.26616001</v>
      </c>
      <c r="F348">
        <v>37.398998259999999</v>
      </c>
      <c r="G348">
        <v>0.81379997999999998</v>
      </c>
      <c r="H348">
        <v>31.0359993</v>
      </c>
      <c r="J348" s="2">
        <f>TREND(Calibration!$A$2:$A$4,Calibration!$B$2:$B$4,C348)</f>
        <v>347.71733587902463</v>
      </c>
      <c r="K348" s="2">
        <f>TREND(Calibration!$A$2:$A$4,Calibration!$C$2:$C$4,E348)</f>
        <v>561.49475150935473</v>
      </c>
      <c r="L348" s="2">
        <f>TREND(Calibration!$A$2:$A$4,Calibration!$D$2:$D$4,G348)</f>
        <v>589.63711840785538</v>
      </c>
    </row>
    <row r="349" spans="1:12" x14ac:dyDescent="0.25">
      <c r="A349">
        <v>1733738</v>
      </c>
      <c r="B349">
        <v>14.855999949999999</v>
      </c>
      <c r="C349">
        <v>0.30952001000000001</v>
      </c>
      <c r="D349">
        <v>34.698001859999998</v>
      </c>
      <c r="E349">
        <v>0.26713999999999999</v>
      </c>
      <c r="F349">
        <v>37.36000061</v>
      </c>
      <c r="G349">
        <v>0.81110000999999998</v>
      </c>
      <c r="H349">
        <v>31.031999590000002</v>
      </c>
      <c r="J349" s="2">
        <f>TREND(Calibration!$A$2:$A$4,Calibration!$B$2:$B$4,C349)</f>
        <v>345.10810234208225</v>
      </c>
      <c r="K349" s="2">
        <f>TREND(Calibration!$A$2:$A$4,Calibration!$C$2:$C$4,E349)</f>
        <v>569.14516451853365</v>
      </c>
      <c r="L349" s="2">
        <f>TREND(Calibration!$A$2:$A$4,Calibration!$D$2:$D$4,G349)</f>
        <v>587.72368903814197</v>
      </c>
    </row>
    <row r="350" spans="1:12" x14ac:dyDescent="0.25">
      <c r="A350">
        <v>1738762</v>
      </c>
      <c r="B350">
        <v>14.85900021</v>
      </c>
      <c r="C350">
        <v>0.31075998999999999</v>
      </c>
      <c r="D350">
        <v>34.769001009999997</v>
      </c>
      <c r="E350">
        <v>0.26778998999999998</v>
      </c>
      <c r="F350">
        <v>37.319000240000001</v>
      </c>
      <c r="G350">
        <v>0.79549998</v>
      </c>
      <c r="H350">
        <v>30.975000380000001</v>
      </c>
      <c r="J350" s="2">
        <f>TREND(Calibration!$A$2:$A$4,Calibration!$B$2:$B$4,C350)</f>
        <v>350.59191969684707</v>
      </c>
      <c r="K350" s="2">
        <f>TREND(Calibration!$A$2:$A$4,Calibration!$C$2:$C$4,E350)</f>
        <v>574.21939175741977</v>
      </c>
      <c r="L350" s="2">
        <f>TREND(Calibration!$A$2:$A$4,Calibration!$D$2:$D$4,G350)</f>
        <v>576.66817524709586</v>
      </c>
    </row>
    <row r="351" spans="1:12" x14ac:dyDescent="0.25">
      <c r="A351">
        <v>1743748</v>
      </c>
      <c r="B351">
        <v>14.836000439999999</v>
      </c>
      <c r="C351">
        <v>0.30994999000000001</v>
      </c>
      <c r="D351">
        <v>34.716999049999998</v>
      </c>
      <c r="E351">
        <v>0.26778998999999998</v>
      </c>
      <c r="F351">
        <v>37.284000399999996</v>
      </c>
      <c r="G351">
        <v>0.79329996999999997</v>
      </c>
      <c r="H351">
        <v>30.98699951</v>
      </c>
      <c r="J351" s="2">
        <f>TREND(Calibration!$A$2:$A$4,Calibration!$B$2:$B$4,C351)</f>
        <v>347.00969090496392</v>
      </c>
      <c r="K351" s="2">
        <f>TREND(Calibration!$A$2:$A$4,Calibration!$C$2:$C$4,E351)</f>
        <v>574.21939175741977</v>
      </c>
      <c r="L351" s="2">
        <f>TREND(Calibration!$A$2:$A$4,Calibration!$D$2:$D$4,G351)</f>
        <v>575.109060239276</v>
      </c>
    </row>
    <row r="352" spans="1:12" x14ac:dyDescent="0.25">
      <c r="A352">
        <v>1748619</v>
      </c>
      <c r="B352">
        <v>14.852000240000001</v>
      </c>
      <c r="C352">
        <v>0.30978999000000002</v>
      </c>
      <c r="D352">
        <v>34.752998349999999</v>
      </c>
      <c r="E352">
        <v>0.26811001000000001</v>
      </c>
      <c r="F352">
        <v>37.332000729999997</v>
      </c>
      <c r="G352">
        <v>0.79869997999999998</v>
      </c>
      <c r="H352">
        <v>30.968000409999998</v>
      </c>
      <c r="J352" s="2">
        <f>TREND(Calibration!$A$2:$A$4,Calibration!$B$2:$B$4,C352)</f>
        <v>346.30209015594983</v>
      </c>
      <c r="K352" s="2">
        <f>TREND(Calibration!$A$2:$A$4,Calibration!$C$2:$C$4,E352)</f>
        <v>576.71766742472005</v>
      </c>
      <c r="L352" s="2">
        <f>TREND(Calibration!$A$2:$A$4,Calibration!$D$2:$D$4,G352)</f>
        <v>578.93596858668218</v>
      </c>
    </row>
    <row r="353" spans="1:12" x14ac:dyDescent="0.25">
      <c r="A353">
        <v>1753654</v>
      </c>
      <c r="B353">
        <v>14.77099991</v>
      </c>
      <c r="C353">
        <v>0.31226999</v>
      </c>
      <c r="D353">
        <v>34.723999020000001</v>
      </c>
      <c r="E353">
        <v>0.26848999000000001</v>
      </c>
      <c r="F353">
        <v>37.328998570000003</v>
      </c>
      <c r="G353">
        <v>0.79329996999999997</v>
      </c>
      <c r="H353">
        <v>30.958999630000001</v>
      </c>
      <c r="J353" s="2">
        <f>TREND(Calibration!$A$2:$A$4,Calibration!$B$2:$B$4,C353)</f>
        <v>357.26990176566665</v>
      </c>
      <c r="K353" s="2">
        <f>TREND(Calibration!$A$2:$A$4,Calibration!$C$2:$C$4,E353)</f>
        <v>579.68402823985866</v>
      </c>
      <c r="L353" s="2">
        <f>TREND(Calibration!$A$2:$A$4,Calibration!$D$2:$D$4,G353)</f>
        <v>575.109060239276</v>
      </c>
    </row>
    <row r="354" spans="1:12" x14ac:dyDescent="0.25">
      <c r="A354">
        <v>1758620</v>
      </c>
      <c r="B354">
        <v>14.69999981</v>
      </c>
      <c r="C354">
        <v>0.31222000999999999</v>
      </c>
      <c r="D354">
        <v>34.736999509999997</v>
      </c>
      <c r="E354">
        <v>0.26778998999999998</v>
      </c>
      <c r="F354">
        <v>37.312999730000001</v>
      </c>
      <c r="G354">
        <v>0.80030000000000001</v>
      </c>
      <c r="H354">
        <v>30.93899918</v>
      </c>
      <c r="J354" s="2">
        <f>TREND(Calibration!$A$2:$A$4,Calibration!$B$2:$B$4,C354)</f>
        <v>357.04886498169344</v>
      </c>
      <c r="K354" s="2">
        <f>TREND(Calibration!$A$2:$A$4,Calibration!$C$2:$C$4,E354)</f>
        <v>574.21939175741977</v>
      </c>
      <c r="L354" s="2">
        <f>TREND(Calibration!$A$2:$A$4,Calibration!$D$2:$D$4,G354)</f>
        <v>580.06987943018385</v>
      </c>
    </row>
    <row r="355" spans="1:12" x14ac:dyDescent="0.25">
      <c r="A355">
        <v>1763619</v>
      </c>
      <c r="B355">
        <v>14.684000019999999</v>
      </c>
      <c r="C355">
        <v>0.30757001</v>
      </c>
      <c r="D355">
        <v>34.740001679999999</v>
      </c>
      <c r="E355">
        <v>0.26822001000000001</v>
      </c>
      <c r="F355">
        <v>37.284000399999996</v>
      </c>
      <c r="G355">
        <v>0.79119998000000002</v>
      </c>
      <c r="H355">
        <v>30.975000380000001</v>
      </c>
      <c r="J355" s="2">
        <f>TREND(Calibration!$A$2:$A$4,Calibration!$B$2:$B$4,C355)</f>
        <v>336.48421821347415</v>
      </c>
      <c r="K355" s="2">
        <f>TREND(Calibration!$A$2:$A$4,Calibration!$C$2:$C$4,E355)</f>
        <v>577.57639601481765</v>
      </c>
      <c r="L355" s="2">
        <f>TREND(Calibration!$A$2:$A$4,Calibration!$D$2:$D$4,G355)</f>
        <v>573.62082794702667</v>
      </c>
    </row>
    <row r="356" spans="1:12" x14ac:dyDescent="0.25">
      <c r="A356">
        <v>1768823</v>
      </c>
      <c r="B356">
        <v>14.69999981</v>
      </c>
      <c r="C356">
        <v>0.31080999999999998</v>
      </c>
      <c r="D356">
        <v>34.70500183</v>
      </c>
      <c r="E356">
        <v>0.26784000000000002</v>
      </c>
      <c r="F356">
        <v>37.36000061</v>
      </c>
      <c r="G356">
        <v>0.79710000999999997</v>
      </c>
      <c r="H356">
        <v>30.951999659999998</v>
      </c>
      <c r="J356" s="2">
        <f>TREND(Calibration!$A$2:$A$4,Calibration!$B$2:$B$4,C356)</f>
        <v>350.8130891559606</v>
      </c>
      <c r="K356" s="2">
        <f>TREND(Calibration!$A$2:$A$4,Calibration!$C$2:$C$4,E356)</f>
        <v>574.60980100097254</v>
      </c>
      <c r="L356" s="2">
        <f>TREND(Calibration!$A$2:$A$4,Calibration!$D$2:$D$4,G356)</f>
        <v>577.80209317745164</v>
      </c>
    </row>
    <row r="357" spans="1:12" x14ac:dyDescent="0.25">
      <c r="A357">
        <v>1773691</v>
      </c>
      <c r="B357">
        <v>14.75800037</v>
      </c>
      <c r="C357">
        <v>0.31330001000000002</v>
      </c>
      <c r="D357">
        <v>34.70500183</v>
      </c>
      <c r="E357">
        <v>0.26784000000000002</v>
      </c>
      <c r="F357">
        <v>37.340999600000004</v>
      </c>
      <c r="G357">
        <v>0.80360001000000003</v>
      </c>
      <c r="H357">
        <v>31.00300026</v>
      </c>
      <c r="J357" s="2">
        <f>TREND(Calibration!$A$2:$A$4,Calibration!$B$2:$B$4,C357)</f>
        <v>361.8251700375381</v>
      </c>
      <c r="K357" s="2">
        <f>TREND(Calibration!$A$2:$A$4,Calibration!$C$2:$C$4,E357)</f>
        <v>574.60980100097254</v>
      </c>
      <c r="L357" s="2">
        <f>TREND(Calibration!$A$2:$A$4,Calibration!$D$2:$D$4,G357)</f>
        <v>582.40854839848646</v>
      </c>
    </row>
    <row r="358" spans="1:12" x14ac:dyDescent="0.25">
      <c r="A358">
        <v>1778618</v>
      </c>
      <c r="B358">
        <v>14.774999619999999</v>
      </c>
      <c r="C358">
        <v>0.31291999999999998</v>
      </c>
      <c r="D358">
        <v>34.7140007</v>
      </c>
      <c r="E358">
        <v>0.26773000000000002</v>
      </c>
      <c r="F358">
        <v>37.334999080000003</v>
      </c>
      <c r="G358">
        <v>0.79600000000000004</v>
      </c>
      <c r="H358">
        <v>31.0359993</v>
      </c>
      <c r="J358" s="2">
        <f>TREND(Calibration!$A$2:$A$4,Calibration!$B$2:$B$4,C358)</f>
        <v>360.14457403358278</v>
      </c>
      <c r="K358" s="2">
        <f>TREND(Calibration!$A$2:$A$4,Calibration!$C$2:$C$4,E358)</f>
        <v>573.75107241087494</v>
      </c>
      <c r="L358" s="2">
        <f>TREND(Calibration!$A$2:$A$4,Calibration!$D$2:$D$4,G358)</f>
        <v>577.02253213011466</v>
      </c>
    </row>
    <row r="359" spans="1:12" x14ac:dyDescent="0.25">
      <c r="A359">
        <v>1783619</v>
      </c>
      <c r="B359">
        <v>14.852000240000001</v>
      </c>
      <c r="C359">
        <v>0.31280999999999998</v>
      </c>
      <c r="D359">
        <v>34.736999509999997</v>
      </c>
      <c r="E359">
        <v>0.26752000999999997</v>
      </c>
      <c r="F359">
        <v>37.334999080000003</v>
      </c>
      <c r="G359">
        <v>0.80030000000000001</v>
      </c>
      <c r="H359">
        <v>31.05200005</v>
      </c>
      <c r="J359" s="2">
        <f>TREND(Calibration!$A$2:$A$4,Calibration!$B$2:$B$4,C359)</f>
        <v>359.6580985186356</v>
      </c>
      <c r="K359" s="2">
        <f>TREND(Calibration!$A$2:$A$4,Calibration!$C$2:$C$4,E359)</f>
        <v>572.1117595323783</v>
      </c>
      <c r="L359" s="2">
        <f>TREND(Calibration!$A$2:$A$4,Calibration!$D$2:$D$4,G359)</f>
        <v>580.06987943018385</v>
      </c>
    </row>
    <row r="360" spans="1:12" x14ac:dyDescent="0.25">
      <c r="A360">
        <v>1788620</v>
      </c>
      <c r="B360">
        <v>14.89500046</v>
      </c>
      <c r="C360">
        <v>0.31535000000000002</v>
      </c>
      <c r="D360">
        <v>34.721000670000002</v>
      </c>
      <c r="E360">
        <v>0.26778998999999998</v>
      </c>
      <c r="F360">
        <v>37.310001370000002</v>
      </c>
      <c r="G360">
        <v>0.80030000000000001</v>
      </c>
      <c r="H360">
        <v>31.06100082</v>
      </c>
      <c r="J360" s="2">
        <f>TREND(Calibration!$A$2:$A$4,Calibration!$B$2:$B$4,C360)</f>
        <v>370.89126040923293</v>
      </c>
      <c r="K360" s="2">
        <f>TREND(Calibration!$A$2:$A$4,Calibration!$C$2:$C$4,E360)</f>
        <v>574.21939175741977</v>
      </c>
      <c r="L360" s="2">
        <f>TREND(Calibration!$A$2:$A$4,Calibration!$D$2:$D$4,G360)</f>
        <v>580.06987943018385</v>
      </c>
    </row>
    <row r="361" spans="1:12" x14ac:dyDescent="0.25">
      <c r="A361">
        <v>1793621</v>
      </c>
      <c r="B361">
        <v>14.90400028</v>
      </c>
      <c r="C361">
        <v>0.31740998999999998</v>
      </c>
      <c r="D361">
        <v>34.733001710000003</v>
      </c>
      <c r="E361">
        <v>0.26778998999999998</v>
      </c>
      <c r="F361">
        <v>37.326000209999997</v>
      </c>
      <c r="G361">
        <v>0.80030000000000001</v>
      </c>
      <c r="H361">
        <v>31.06100082</v>
      </c>
      <c r="J361" s="2">
        <f>TREND(Calibration!$A$2:$A$4,Calibration!$B$2:$B$4,C361)</f>
        <v>380.00157582774114</v>
      </c>
      <c r="K361" s="2">
        <f>TREND(Calibration!$A$2:$A$4,Calibration!$C$2:$C$4,E361)</f>
        <v>574.21939175741977</v>
      </c>
      <c r="L361" s="2">
        <f>TREND(Calibration!$A$2:$A$4,Calibration!$D$2:$D$4,G361)</f>
        <v>580.06987943018385</v>
      </c>
    </row>
    <row r="362" spans="1:12" x14ac:dyDescent="0.25">
      <c r="A362">
        <v>1798703</v>
      </c>
      <c r="B362">
        <v>14.85900021</v>
      </c>
      <c r="C362">
        <v>0.30849000999999998</v>
      </c>
      <c r="D362">
        <v>34.723999020000001</v>
      </c>
      <c r="E362">
        <v>0.26784000000000002</v>
      </c>
      <c r="F362">
        <v>37.328998570000003</v>
      </c>
      <c r="G362">
        <v>0.79329996999999997</v>
      </c>
      <c r="H362">
        <v>31.068000789999999</v>
      </c>
      <c r="J362" s="2">
        <f>TREND(Calibration!$A$2:$A$4,Calibration!$B$2:$B$4,C362)</f>
        <v>340.55292252030472</v>
      </c>
      <c r="K362" s="2">
        <f>TREND(Calibration!$A$2:$A$4,Calibration!$C$2:$C$4,E362)</f>
        <v>574.60980100097254</v>
      </c>
      <c r="L362" s="2">
        <f>TREND(Calibration!$A$2:$A$4,Calibration!$D$2:$D$4,G362)</f>
        <v>575.109060239276</v>
      </c>
    </row>
    <row r="363" spans="1:12" x14ac:dyDescent="0.25">
      <c r="A363">
        <v>1803619</v>
      </c>
      <c r="B363">
        <v>14.81999969</v>
      </c>
      <c r="C363">
        <v>0.31589001</v>
      </c>
      <c r="D363">
        <v>34.688999180000003</v>
      </c>
      <c r="E363">
        <v>0.26778998999999998</v>
      </c>
      <c r="F363">
        <v>37.363998410000001</v>
      </c>
      <c r="G363">
        <v>0.79549998</v>
      </c>
      <c r="H363">
        <v>31.06399918</v>
      </c>
      <c r="J363" s="2">
        <f>TREND(Calibration!$A$2:$A$4,Calibration!$B$2:$B$4,C363)</f>
        <v>373.27945716220188</v>
      </c>
      <c r="K363" s="2">
        <f>TREND(Calibration!$A$2:$A$4,Calibration!$C$2:$C$4,E363)</f>
        <v>574.21939175741977</v>
      </c>
      <c r="L363" s="2">
        <f>TREND(Calibration!$A$2:$A$4,Calibration!$D$2:$D$4,G363)</f>
        <v>576.66817524709586</v>
      </c>
    </row>
    <row r="364" spans="1:12" x14ac:dyDescent="0.25">
      <c r="A364">
        <v>1808619</v>
      </c>
      <c r="B364">
        <v>14.74199963</v>
      </c>
      <c r="C364">
        <v>0.31178999000000002</v>
      </c>
      <c r="D364">
        <v>34.67200089</v>
      </c>
      <c r="E364">
        <v>0.26708000999999998</v>
      </c>
      <c r="F364">
        <v>37.34500122</v>
      </c>
      <c r="G364">
        <v>0.79439998000000001</v>
      </c>
      <c r="H364">
        <v>31.090000150000002</v>
      </c>
      <c r="J364" s="2">
        <f>TREND(Calibration!$A$2:$A$4,Calibration!$B$2:$B$4,C364)</f>
        <v>355.14709951862483</v>
      </c>
      <c r="K364" s="2">
        <f>TREND(Calibration!$A$2:$A$4,Calibration!$C$2:$C$4,E364)</f>
        <v>568.67684517198836</v>
      </c>
      <c r="L364" s="2">
        <f>TREND(Calibration!$A$2:$A$4,Calibration!$D$2:$D$4,G364)</f>
        <v>575.8886212866131</v>
      </c>
    </row>
    <row r="365" spans="1:12" x14ac:dyDescent="0.25">
      <c r="A365">
        <v>1813767</v>
      </c>
      <c r="B365">
        <v>14.67700005</v>
      </c>
      <c r="C365">
        <v>0.31005999000000001</v>
      </c>
      <c r="D365">
        <v>34.721000670000002</v>
      </c>
      <c r="E365">
        <v>0.26784000000000002</v>
      </c>
      <c r="F365">
        <v>37.382999419999997</v>
      </c>
      <c r="G365">
        <v>0.79549998</v>
      </c>
      <c r="H365">
        <v>31.068000789999999</v>
      </c>
      <c r="J365" s="2">
        <f>TREND(Calibration!$A$2:$A$4,Calibration!$B$2:$B$4,C365)</f>
        <v>347.49616641991088</v>
      </c>
      <c r="K365" s="2">
        <f>TREND(Calibration!$A$2:$A$4,Calibration!$C$2:$C$4,E365)</f>
        <v>574.60980100097254</v>
      </c>
      <c r="L365" s="2">
        <f>TREND(Calibration!$A$2:$A$4,Calibration!$D$2:$D$4,G365)</f>
        <v>576.66817524709586</v>
      </c>
    </row>
    <row r="366" spans="1:12" x14ac:dyDescent="0.25">
      <c r="A366">
        <v>1818623</v>
      </c>
      <c r="B366">
        <v>14.65799999</v>
      </c>
      <c r="C366">
        <v>0.31367999000000002</v>
      </c>
      <c r="D366">
        <v>34.733001710000003</v>
      </c>
      <c r="E366">
        <v>0.26853999000000001</v>
      </c>
      <c r="F366">
        <v>37.319000240000001</v>
      </c>
      <c r="G366">
        <v>0.78579997999999995</v>
      </c>
      <c r="H366">
        <v>31.070999149999999</v>
      </c>
      <c r="J366" s="2">
        <f>TREND(Calibration!$A$2:$A$4,Calibration!$B$2:$B$4,C366)</f>
        <v>363.50563336635264</v>
      </c>
      <c r="K366" s="2">
        <f>TREND(Calibration!$A$2:$A$4,Calibration!$C$2:$C$4,E366)</f>
        <v>580.07435941717563</v>
      </c>
      <c r="L366" s="2">
        <f>TREND(Calibration!$A$2:$A$4,Calibration!$D$2:$D$4,G366)</f>
        <v>569.79392668647461</v>
      </c>
    </row>
    <row r="367" spans="1:12" x14ac:dyDescent="0.25">
      <c r="A367">
        <v>1823709</v>
      </c>
      <c r="B367">
        <v>14.6420002</v>
      </c>
      <c r="C367">
        <v>0.31233000999999999</v>
      </c>
      <c r="D367">
        <v>34.733001710000003</v>
      </c>
      <c r="E367">
        <v>0.26880999999999999</v>
      </c>
      <c r="F367">
        <v>37.338001249999998</v>
      </c>
      <c r="G367">
        <v>0.78680002999999998</v>
      </c>
      <c r="H367">
        <v>30.98699951</v>
      </c>
      <c r="J367" s="2">
        <f>TREND(Calibration!$A$2:$A$4,Calibration!$B$2:$B$4,C367)</f>
        <v>357.53534049664063</v>
      </c>
      <c r="K367" s="2">
        <f>TREND(Calibration!$A$2:$A$4,Calibration!$C$2:$C$4,E367)</f>
        <v>582.18222584092314</v>
      </c>
      <c r="L367" s="2">
        <f>TREND(Calibration!$A$2:$A$4,Calibration!$D$2:$D$4,G367)</f>
        <v>570.50264753936631</v>
      </c>
    </row>
    <row r="368" spans="1:12" x14ac:dyDescent="0.25">
      <c r="A368">
        <v>1828620</v>
      </c>
      <c r="B368">
        <v>14.661000250000001</v>
      </c>
      <c r="C368">
        <v>0.31584001</v>
      </c>
      <c r="D368">
        <v>34.716999049999998</v>
      </c>
      <c r="E368">
        <v>0.26908000999999998</v>
      </c>
      <c r="F368">
        <v>37.310001370000002</v>
      </c>
      <c r="G368">
        <v>0.79659997999999999</v>
      </c>
      <c r="H368">
        <v>31.023000719999999</v>
      </c>
      <c r="J368" s="2">
        <f>TREND(Calibration!$A$2:$A$4,Calibration!$B$2:$B$4,C368)</f>
        <v>373.0583319281352</v>
      </c>
      <c r="K368" s="2">
        <f>TREND(Calibration!$A$2:$A$4,Calibration!$C$2:$C$4,E368)</f>
        <v>584.29009226467065</v>
      </c>
      <c r="L368" s="2">
        <f>TREND(Calibration!$A$2:$A$4,Calibration!$D$2:$D$4,G368)</f>
        <v>577.44772920757862</v>
      </c>
    </row>
    <row r="369" spans="1:12" x14ac:dyDescent="0.25">
      <c r="A369">
        <v>1833828</v>
      </c>
      <c r="B369">
        <v>14.680999760000001</v>
      </c>
      <c r="C369">
        <v>0.31233000999999999</v>
      </c>
      <c r="D369">
        <v>34.710998539999999</v>
      </c>
      <c r="E369">
        <v>0.26952000999999998</v>
      </c>
      <c r="F369">
        <v>37.334999080000003</v>
      </c>
      <c r="G369">
        <v>0.79119998000000002</v>
      </c>
      <c r="H369">
        <v>30.978000640000001</v>
      </c>
      <c r="J369" s="2">
        <f>TREND(Calibration!$A$2:$A$4,Calibration!$B$2:$B$4,C369)</f>
        <v>357.53534049664063</v>
      </c>
      <c r="K369" s="2">
        <f>TREND(Calibration!$A$2:$A$4,Calibration!$C$2:$C$4,E369)</f>
        <v>587.72500662506059</v>
      </c>
      <c r="L369" s="2">
        <f>TREND(Calibration!$A$2:$A$4,Calibration!$D$2:$D$4,G369)</f>
        <v>573.62082794702667</v>
      </c>
    </row>
    <row r="370" spans="1:12" x14ac:dyDescent="0.25">
      <c r="A370">
        <v>1838620</v>
      </c>
      <c r="B370">
        <v>14.71899986</v>
      </c>
      <c r="C370">
        <v>0.31417</v>
      </c>
      <c r="D370">
        <v>34.646999360000002</v>
      </c>
      <c r="E370">
        <v>0.26989001000000001</v>
      </c>
      <c r="F370">
        <v>37.351001740000001</v>
      </c>
      <c r="G370">
        <v>0.80409998000000005</v>
      </c>
      <c r="H370">
        <v>31.025999070000001</v>
      </c>
      <c r="J370" s="2">
        <f>TREND(Calibration!$A$2:$A$4,Calibration!$B$2:$B$4,C370)</f>
        <v>365.67270488525469</v>
      </c>
      <c r="K370" s="2">
        <f>TREND(Calibration!$A$2:$A$4,Calibration!$C$2:$C$4,E370)</f>
        <v>590.61345733720714</v>
      </c>
      <c r="L370" s="2">
        <f>TREND(Calibration!$A$2:$A$4,Calibration!$D$2:$D$4,G370)</f>
        <v>582.76286984723424</v>
      </c>
    </row>
    <row r="371" spans="1:12" x14ac:dyDescent="0.25">
      <c r="A371">
        <v>1843620</v>
      </c>
      <c r="B371">
        <v>14.696999549999999</v>
      </c>
      <c r="C371">
        <v>0.31481000999999997</v>
      </c>
      <c r="D371">
        <v>34.721000670000002</v>
      </c>
      <c r="E371">
        <v>0.27011001000000001</v>
      </c>
      <c r="F371">
        <v>37.363998410000001</v>
      </c>
      <c r="G371">
        <v>0.80680001000000001</v>
      </c>
      <c r="H371">
        <v>31.045000080000001</v>
      </c>
      <c r="J371" s="2">
        <f>TREND(Calibration!$A$2:$A$4,Calibration!$B$2:$B$4,C371)</f>
        <v>368.50315210635745</v>
      </c>
      <c r="K371" s="2">
        <f>TREND(Calibration!$A$2:$A$4,Calibration!$C$2:$C$4,E371)</f>
        <v>592.33091451740233</v>
      </c>
      <c r="L371" s="2">
        <f>TREND(Calibration!$A$2:$A$4,Calibration!$D$2:$D$4,G371)</f>
        <v>584.67634173807278</v>
      </c>
    </row>
    <row r="372" spans="1:12" x14ac:dyDescent="0.25">
      <c r="A372">
        <v>1848673</v>
      </c>
      <c r="B372">
        <v>14.60900021</v>
      </c>
      <c r="C372">
        <v>0.31507998999999998</v>
      </c>
      <c r="D372">
        <v>34.710998539999999</v>
      </c>
      <c r="E372">
        <v>0.27114000999999999</v>
      </c>
      <c r="F372">
        <v>37.312999730000001</v>
      </c>
      <c r="G372">
        <v>0.79600000000000004</v>
      </c>
      <c r="H372">
        <v>31.048000340000002</v>
      </c>
      <c r="J372" s="2">
        <f>TREND(Calibration!$A$2:$A$4,Calibration!$B$2:$B$4,C372)</f>
        <v>369.6971399202248</v>
      </c>
      <c r="K372" s="2">
        <f>TREND(Calibration!$A$2:$A$4,Calibration!$C$2:$C$4,E372)</f>
        <v>600.37173677013357</v>
      </c>
      <c r="L372" s="2">
        <f>TREND(Calibration!$A$2:$A$4,Calibration!$D$2:$D$4,G372)</f>
        <v>577.02253213011466</v>
      </c>
    </row>
    <row r="373" spans="1:12" x14ac:dyDescent="0.25">
      <c r="A373">
        <v>1853620</v>
      </c>
      <c r="B373">
        <v>14.56700039</v>
      </c>
      <c r="C373">
        <v>0.31617001</v>
      </c>
      <c r="D373">
        <v>34.688999180000003</v>
      </c>
      <c r="E373">
        <v>0.27107998999999999</v>
      </c>
      <c r="F373">
        <v>37.351001740000001</v>
      </c>
      <c r="G373">
        <v>0.80900002000000004</v>
      </c>
      <c r="H373">
        <v>31.048000340000002</v>
      </c>
      <c r="J373" s="2">
        <f>TREND(Calibration!$A$2:$A$4,Calibration!$B$2:$B$4,C373)</f>
        <v>374.51775847297654</v>
      </c>
      <c r="K373" s="2">
        <f>TREND(Calibration!$A$2:$A$4,Calibration!$C$2:$C$4,E373)</f>
        <v>599.90318322488224</v>
      </c>
      <c r="L373" s="2">
        <f>TREND(Calibration!$A$2:$A$4,Calibration!$D$2:$D$4,G373)</f>
        <v>586.23545674589263</v>
      </c>
    </row>
    <row r="374" spans="1:12" x14ac:dyDescent="0.25">
      <c r="A374">
        <v>1858691</v>
      </c>
      <c r="B374">
        <v>14.47000027</v>
      </c>
      <c r="C374">
        <v>0.31313999999999997</v>
      </c>
      <c r="D374">
        <v>34.727001190000003</v>
      </c>
      <c r="E374">
        <v>0.27076</v>
      </c>
      <c r="F374">
        <v>37.316001890000003</v>
      </c>
      <c r="G374">
        <v>0.80140001000000005</v>
      </c>
      <c r="H374">
        <v>31.041999820000001</v>
      </c>
      <c r="J374" s="2">
        <f>TREND(Calibration!$A$2:$A$4,Calibration!$B$2:$B$4,C374)</f>
        <v>361.11752506347693</v>
      </c>
      <c r="K374" s="2">
        <f>TREND(Calibration!$A$2:$A$4,Calibration!$C$2:$C$4,E374)</f>
        <v>597.40514175628846</v>
      </c>
      <c r="L374" s="2">
        <f>TREND(Calibration!$A$2:$A$4,Calibration!$D$2:$D$4,G374)</f>
        <v>580.84944047752083</v>
      </c>
    </row>
    <row r="375" spans="1:12" x14ac:dyDescent="0.25">
      <c r="A375">
        <v>1863620</v>
      </c>
      <c r="B375">
        <v>14.489000320000001</v>
      </c>
      <c r="C375">
        <v>0.31514001000000003</v>
      </c>
      <c r="D375">
        <v>34.7140007</v>
      </c>
      <c r="E375">
        <v>0.27044001000000001</v>
      </c>
      <c r="F375">
        <v>37.382999419999997</v>
      </c>
      <c r="G375">
        <v>0.81059998</v>
      </c>
      <c r="H375">
        <v>31.048000340000002</v>
      </c>
      <c r="J375" s="2">
        <f>TREND(Calibration!$A$2:$A$4,Calibration!$B$2:$B$4,C375)</f>
        <v>369.96257865119901</v>
      </c>
      <c r="K375" s="2">
        <f>TREND(Calibration!$A$2:$A$4,Calibration!$C$2:$C$4,E375)</f>
        <v>594.90710028769467</v>
      </c>
      <c r="L375" s="2">
        <f>TREND(Calibration!$A$2:$A$4,Calibration!$D$2:$D$4,G375)</f>
        <v>587.36932506826906</v>
      </c>
    </row>
    <row r="376" spans="1:12" x14ac:dyDescent="0.25">
      <c r="A376">
        <v>1868621</v>
      </c>
      <c r="B376">
        <v>14.51200008</v>
      </c>
      <c r="C376">
        <v>0.31167999000000002</v>
      </c>
      <c r="D376">
        <v>34.692001339999997</v>
      </c>
      <c r="E376">
        <v>0.27048999000000001</v>
      </c>
      <c r="F376">
        <v>37.36000061</v>
      </c>
      <c r="G376">
        <v>0.80569999999999997</v>
      </c>
      <c r="H376">
        <v>31.038999560000001</v>
      </c>
      <c r="J376" s="2">
        <f>TREND(Calibration!$A$2:$A$4,Calibration!$B$2:$B$4,C376)</f>
        <v>354.66062400367764</v>
      </c>
      <c r="K376" s="2">
        <f>TREND(Calibration!$A$2:$A$4,Calibration!$C$2:$C$4,E376)</f>
        <v>595.29727533254095</v>
      </c>
      <c r="L376" s="2">
        <f>TREND(Calibration!$A$2:$A$4,Calibration!$D$2:$D$4,G376)</f>
        <v>583.8967806907358</v>
      </c>
    </row>
    <row r="377" spans="1:12" x14ac:dyDescent="0.25">
      <c r="A377">
        <v>1873620</v>
      </c>
      <c r="B377">
        <v>14.56999969</v>
      </c>
      <c r="C377">
        <v>0.31595001</v>
      </c>
      <c r="D377">
        <v>34.698001859999998</v>
      </c>
      <c r="E377">
        <v>0.26978998999999998</v>
      </c>
      <c r="F377">
        <v>37.380001069999999</v>
      </c>
      <c r="G377">
        <v>0.81110000999999998</v>
      </c>
      <c r="H377">
        <v>30.993999479999999</v>
      </c>
      <c r="J377" s="2">
        <f>TREND(Calibration!$A$2:$A$4,Calibration!$B$2:$B$4,C377)</f>
        <v>373.54480744308216</v>
      </c>
      <c r="K377" s="2">
        <f>TREND(Calibration!$A$2:$A$4,Calibration!$C$2:$C$4,E377)</f>
        <v>589.83263885010206</v>
      </c>
      <c r="L377" s="2">
        <f>TREND(Calibration!$A$2:$A$4,Calibration!$D$2:$D$4,G377)</f>
        <v>587.72368903814197</v>
      </c>
    </row>
    <row r="378" spans="1:12" x14ac:dyDescent="0.25">
      <c r="A378">
        <v>1878621</v>
      </c>
      <c r="B378">
        <v>14.647999759999999</v>
      </c>
      <c r="C378">
        <v>0.31152001000000001</v>
      </c>
      <c r="D378">
        <v>34.7140007</v>
      </c>
      <c r="E378">
        <v>0.26978998999999998</v>
      </c>
      <c r="F378">
        <v>37.35400009</v>
      </c>
      <c r="G378">
        <v>0.82029998000000004</v>
      </c>
      <c r="H378">
        <v>31.023000719999999</v>
      </c>
      <c r="J378" s="2">
        <f>TREND(Calibration!$A$2:$A$4,Calibration!$B$2:$B$4,C378)</f>
        <v>353.95311170475725</v>
      </c>
      <c r="K378" s="2">
        <f>TREND(Calibration!$A$2:$A$4,Calibration!$C$2:$C$4,E378)</f>
        <v>589.83263885010206</v>
      </c>
      <c r="L378" s="2">
        <f>TREND(Calibration!$A$2:$A$4,Calibration!$D$2:$D$4,G378)</f>
        <v>594.24357362889032</v>
      </c>
    </row>
    <row r="379" spans="1:12" x14ac:dyDescent="0.25">
      <c r="A379">
        <v>1883619</v>
      </c>
      <c r="B379">
        <v>14.696999549999999</v>
      </c>
      <c r="C379">
        <v>0.31275999999999998</v>
      </c>
      <c r="D379">
        <v>34.655998230000002</v>
      </c>
      <c r="E379">
        <v>0.27044001000000001</v>
      </c>
      <c r="F379">
        <v>37.35400009</v>
      </c>
      <c r="G379">
        <v>0.81709999</v>
      </c>
      <c r="H379">
        <v>30.98399925</v>
      </c>
      <c r="J379" s="2">
        <f>TREND(Calibration!$A$2:$A$4,Calibration!$B$2:$B$4,C379)</f>
        <v>359.43697328456869</v>
      </c>
      <c r="K379" s="2">
        <f>TREND(Calibration!$A$2:$A$4,Calibration!$C$2:$C$4,E379)</f>
        <v>594.90710028769467</v>
      </c>
      <c r="L379" s="2">
        <f>TREND(Calibration!$A$2:$A$4,Calibration!$D$2:$D$4,G379)</f>
        <v>591.975787376158</v>
      </c>
    </row>
    <row r="380" spans="1:12" x14ac:dyDescent="0.25">
      <c r="A380">
        <v>1888625</v>
      </c>
      <c r="B380">
        <v>14.696999549999999</v>
      </c>
      <c r="C380">
        <v>0.31395000000000001</v>
      </c>
      <c r="D380">
        <v>34.729999540000001</v>
      </c>
      <c r="E380">
        <v>0.26995000000000002</v>
      </c>
      <c r="F380">
        <v>37.269001009999997</v>
      </c>
      <c r="G380">
        <v>0.80519998000000004</v>
      </c>
      <c r="H380">
        <v>31.023000719999999</v>
      </c>
      <c r="J380" s="2">
        <f>TREND(Calibration!$A$2:$A$4,Calibration!$B$2:$B$4,C380)</f>
        <v>364.69975385536054</v>
      </c>
      <c r="K380" s="2">
        <f>TREND(Calibration!$A$2:$A$4,Calibration!$C$2:$C$4,E380)</f>
        <v>591.08177668375242</v>
      </c>
      <c r="L380" s="2">
        <f>TREND(Calibration!$A$2:$A$4,Calibration!$D$2:$D$4,G380)</f>
        <v>583.54242380771711</v>
      </c>
    </row>
    <row r="381" spans="1:12" x14ac:dyDescent="0.25">
      <c r="A381">
        <v>1893618</v>
      </c>
      <c r="B381">
        <v>14.68999958</v>
      </c>
      <c r="C381">
        <v>0.31378999000000002</v>
      </c>
      <c r="D381">
        <v>34.7140007</v>
      </c>
      <c r="E381">
        <v>0.27011001000000001</v>
      </c>
      <c r="F381">
        <v>37.299999239999998</v>
      </c>
      <c r="G381">
        <v>0.81059998</v>
      </c>
      <c r="H381">
        <v>31.00300026</v>
      </c>
      <c r="J381" s="2">
        <f>TREND(Calibration!$A$2:$A$4,Calibration!$B$2:$B$4,C381)</f>
        <v>363.99210888129983</v>
      </c>
      <c r="K381" s="2">
        <f>TREND(Calibration!$A$2:$A$4,Calibration!$C$2:$C$4,E381)</f>
        <v>592.33091451740233</v>
      </c>
      <c r="L381" s="2">
        <f>TREND(Calibration!$A$2:$A$4,Calibration!$D$2:$D$4,G381)</f>
        <v>587.36932506826906</v>
      </c>
    </row>
    <row r="382" spans="1:12" x14ac:dyDescent="0.25">
      <c r="A382">
        <v>1898619</v>
      </c>
      <c r="B382">
        <v>14.713000299999999</v>
      </c>
      <c r="C382">
        <v>0.31935000000000002</v>
      </c>
      <c r="D382">
        <v>34.716999049999998</v>
      </c>
      <c r="E382">
        <v>0.27070999000000001</v>
      </c>
      <c r="F382">
        <v>37.363998410000001</v>
      </c>
      <c r="G382">
        <v>0.81379997999999998</v>
      </c>
      <c r="H382">
        <v>30.965000150000002</v>
      </c>
      <c r="J382" s="2">
        <f>TREND(Calibration!$A$2:$A$4,Calibration!$B$2:$B$4,C382)</f>
        <v>388.58127913458293</v>
      </c>
      <c r="K382" s="2">
        <f>TREND(Calibration!$A$2:$A$4,Calibration!$C$2:$C$4,E382)</f>
        <v>597.01473251273615</v>
      </c>
      <c r="L382" s="2">
        <f>TREND(Calibration!$A$2:$A$4,Calibration!$D$2:$D$4,G382)</f>
        <v>589.63711840785538</v>
      </c>
    </row>
    <row r="383" spans="1:12" x14ac:dyDescent="0.25">
      <c r="A383">
        <v>1903621</v>
      </c>
      <c r="B383">
        <v>14.68700027</v>
      </c>
      <c r="C383">
        <v>0.31779000000000002</v>
      </c>
      <c r="D383">
        <v>34.701000209999997</v>
      </c>
      <c r="E383">
        <v>0.27044001000000001</v>
      </c>
      <c r="F383">
        <v>37.363998410000001</v>
      </c>
      <c r="G383">
        <v>0.81870001999999997</v>
      </c>
      <c r="H383">
        <v>31.020000459999999</v>
      </c>
      <c r="J383" s="2">
        <f>TREND(Calibration!$A$2:$A$4,Calibration!$B$2:$B$4,C383)</f>
        <v>381.68217183169645</v>
      </c>
      <c r="K383" s="2">
        <f>TREND(Calibration!$A$2:$A$4,Calibration!$C$2:$C$4,E383)</f>
        <v>594.90710028769467</v>
      </c>
      <c r="L383" s="2">
        <f>TREND(Calibration!$A$2:$A$4,Calibration!$D$2:$D$4,G383)</f>
        <v>593.10970530651377</v>
      </c>
    </row>
    <row r="384" spans="1:12" x14ac:dyDescent="0.25">
      <c r="A384">
        <v>1908619</v>
      </c>
      <c r="B384">
        <v>14.62899971</v>
      </c>
      <c r="C384">
        <v>0.31707998999999998</v>
      </c>
      <c r="D384">
        <v>34.694999690000003</v>
      </c>
      <c r="E384">
        <v>0.26978998999999998</v>
      </c>
      <c r="F384">
        <v>37.332000729999997</v>
      </c>
      <c r="G384">
        <v>0.82029998000000004</v>
      </c>
      <c r="H384">
        <v>30.93899918</v>
      </c>
      <c r="J384" s="2">
        <f>TREND(Calibration!$A$2:$A$4,Calibration!$B$2:$B$4,C384)</f>
        <v>378.5421492828998</v>
      </c>
      <c r="K384" s="2">
        <f>TREND(Calibration!$A$2:$A$4,Calibration!$C$2:$C$4,E384)</f>
        <v>589.83263885010206</v>
      </c>
      <c r="L384" s="2">
        <f>TREND(Calibration!$A$2:$A$4,Calibration!$D$2:$D$4,G384)</f>
        <v>594.24357362889032</v>
      </c>
    </row>
    <row r="385" spans="1:12" x14ac:dyDescent="0.25">
      <c r="A385">
        <v>1913619</v>
      </c>
      <c r="B385">
        <v>14.56999969</v>
      </c>
      <c r="C385">
        <v>0.31670999999999999</v>
      </c>
      <c r="D385">
        <v>34.743000029999997</v>
      </c>
      <c r="E385">
        <v>0.26914000999999999</v>
      </c>
      <c r="F385">
        <v>37.332000729999997</v>
      </c>
      <c r="G385">
        <v>0.81650001000000005</v>
      </c>
      <c r="H385">
        <v>30.93600082</v>
      </c>
      <c r="J385" s="2">
        <f>TREND(Calibration!$A$2:$A$4,Calibration!$B$2:$B$4,C385)</f>
        <v>376.90586677585179</v>
      </c>
      <c r="K385" s="2">
        <f>TREND(Calibration!$A$2:$A$4,Calibration!$C$2:$C$4,E385)</f>
        <v>584.75848967745128</v>
      </c>
      <c r="L385" s="2">
        <f>TREND(Calibration!$A$2:$A$4,Calibration!$D$2:$D$4,G385)</f>
        <v>591.55059029869403</v>
      </c>
    </row>
    <row r="386" spans="1:12" x14ac:dyDescent="0.25">
      <c r="A386">
        <v>1918619</v>
      </c>
      <c r="B386">
        <v>14.57299995</v>
      </c>
      <c r="C386">
        <v>0.31589001</v>
      </c>
      <c r="D386">
        <v>34.721000670000002</v>
      </c>
      <c r="E386">
        <v>0.26870999000000001</v>
      </c>
      <c r="F386">
        <v>37.321998600000001</v>
      </c>
      <c r="G386">
        <v>0.82410002000000004</v>
      </c>
      <c r="H386">
        <v>31.010000229999999</v>
      </c>
      <c r="J386" s="2">
        <f>TREND(Calibration!$A$2:$A$4,Calibration!$B$2:$B$4,C386)</f>
        <v>373.27945716220188</v>
      </c>
      <c r="K386" s="2">
        <f>TREND(Calibration!$A$2:$A$4,Calibration!$C$2:$C$4,E386)</f>
        <v>581.40148542005386</v>
      </c>
      <c r="L386" s="2">
        <f>TREND(Calibration!$A$2:$A$4,Calibration!$D$2:$D$4,G386)</f>
        <v>596.93660656706584</v>
      </c>
    </row>
    <row r="387" spans="1:12" x14ac:dyDescent="0.25">
      <c r="A387">
        <v>1923723</v>
      </c>
      <c r="B387">
        <v>14.50199986</v>
      </c>
      <c r="C387">
        <v>0.30816999</v>
      </c>
      <c r="D387">
        <v>34.736999509999997</v>
      </c>
      <c r="E387">
        <v>0.26826999000000001</v>
      </c>
      <c r="F387">
        <v>37.351001740000001</v>
      </c>
      <c r="G387">
        <v>0.81819998999999999</v>
      </c>
      <c r="H387">
        <v>30.93000031</v>
      </c>
      <c r="J387" s="2">
        <f>TREND(Calibration!$A$2:$A$4,Calibration!$B$2:$B$4,C387)</f>
        <v>339.13763257218307</v>
      </c>
      <c r="K387" s="2">
        <f>TREND(Calibration!$A$2:$A$4,Calibration!$C$2:$C$4,E387)</f>
        <v>577.96657105966347</v>
      </c>
      <c r="L387" s="2">
        <f>TREND(Calibration!$A$2:$A$4,Calibration!$D$2:$D$4,G387)</f>
        <v>592.75534133664087</v>
      </c>
    </row>
    <row r="388" spans="1:12" x14ac:dyDescent="0.25">
      <c r="A388">
        <v>1928642</v>
      </c>
      <c r="B388">
        <v>14.54399967</v>
      </c>
      <c r="C388">
        <v>0.31319001000000002</v>
      </c>
      <c r="D388">
        <v>34.729999540000001</v>
      </c>
      <c r="E388">
        <v>0.26616001</v>
      </c>
      <c r="F388">
        <v>37.351001740000001</v>
      </c>
      <c r="G388">
        <v>0.82029998000000004</v>
      </c>
      <c r="H388">
        <v>30.93300056</v>
      </c>
      <c r="J388" s="2">
        <f>TREND(Calibration!$A$2:$A$4,Calibration!$B$2:$B$4,C388)</f>
        <v>361.33869452259091</v>
      </c>
      <c r="K388" s="2">
        <f>TREND(Calibration!$A$2:$A$4,Calibration!$C$2:$C$4,E388)</f>
        <v>561.49475150935473</v>
      </c>
      <c r="L388" s="2">
        <f>TREND(Calibration!$A$2:$A$4,Calibration!$D$2:$D$4,G388)</f>
        <v>594.24357362889032</v>
      </c>
    </row>
    <row r="389" spans="1:12" x14ac:dyDescent="0.25">
      <c r="A389">
        <v>1933627</v>
      </c>
      <c r="B389">
        <v>14.57299995</v>
      </c>
      <c r="C389">
        <v>0.31988999000000001</v>
      </c>
      <c r="D389">
        <v>34.716999049999998</v>
      </c>
      <c r="E389">
        <v>0.26649001</v>
      </c>
      <c r="F389">
        <v>37.332000729999997</v>
      </c>
      <c r="G389">
        <v>0.82300001</v>
      </c>
      <c r="H389">
        <v>31</v>
      </c>
      <c r="J389" s="2">
        <f>TREND(Calibration!$A$2:$A$4,Calibration!$B$2:$B$4,C389)</f>
        <v>390.96938743745818</v>
      </c>
      <c r="K389" s="2">
        <f>TREND(Calibration!$A$2:$A$4,Calibration!$C$2:$C$4,E389)</f>
        <v>564.07093727964707</v>
      </c>
      <c r="L389" s="2">
        <f>TREND(Calibration!$A$2:$A$4,Calibration!$D$2:$D$4,G389)</f>
        <v>596.15704551972885</v>
      </c>
    </row>
    <row r="390" spans="1:12" x14ac:dyDescent="0.25">
      <c r="A390">
        <v>1938619</v>
      </c>
      <c r="B390">
        <v>14.550999640000001</v>
      </c>
      <c r="C390">
        <v>0.31617001</v>
      </c>
      <c r="D390">
        <v>34.762001040000001</v>
      </c>
      <c r="E390">
        <v>0.26691999999999999</v>
      </c>
      <c r="F390">
        <v>37.326000209999997</v>
      </c>
      <c r="G390">
        <v>0.81489997999999997</v>
      </c>
      <c r="H390">
        <v>30.945999149999999</v>
      </c>
      <c r="J390" s="2">
        <f>TREND(Calibration!$A$2:$A$4,Calibration!$B$2:$B$4,C390)</f>
        <v>374.51775847297654</v>
      </c>
      <c r="K390" s="2">
        <f>TREND(Calibration!$A$2:$A$4,Calibration!$C$2:$C$4,E390)</f>
        <v>567.42770733833845</v>
      </c>
      <c r="L390" s="2">
        <f>TREND(Calibration!$A$2:$A$4,Calibration!$D$2:$D$4,G390)</f>
        <v>590.41667236833825</v>
      </c>
    </row>
    <row r="391" spans="1:12" x14ac:dyDescent="0.25">
      <c r="A391">
        <v>1943735</v>
      </c>
      <c r="B391">
        <v>14.61600018</v>
      </c>
      <c r="C391">
        <v>0.31988999000000001</v>
      </c>
      <c r="D391">
        <v>34.729999540000001</v>
      </c>
      <c r="E391">
        <v>0.26627001</v>
      </c>
      <c r="F391">
        <v>37.291000369999999</v>
      </c>
      <c r="G391">
        <v>0.81550001999999999</v>
      </c>
      <c r="H391">
        <v>31.01300049</v>
      </c>
      <c r="J391" s="2">
        <f>TREND(Calibration!$A$2:$A$4,Calibration!$B$2:$B$4,C391)</f>
        <v>390.96938743745818</v>
      </c>
      <c r="K391" s="2">
        <f>TREND(Calibration!$A$2:$A$4,Calibration!$C$2:$C$4,E391)</f>
        <v>562.35348009945233</v>
      </c>
      <c r="L391" s="2">
        <f>TREND(Calibration!$A$2:$A$4,Calibration!$D$2:$D$4,G391)</f>
        <v>590.84191196692746</v>
      </c>
    </row>
    <row r="392" spans="1:12" x14ac:dyDescent="0.25">
      <c r="A392">
        <v>1948620</v>
      </c>
      <c r="B392">
        <v>14.696999549999999</v>
      </c>
      <c r="C392">
        <v>0.31302999999999997</v>
      </c>
      <c r="D392">
        <v>34.727001190000003</v>
      </c>
      <c r="E392">
        <v>0.26552000999999997</v>
      </c>
      <c r="F392">
        <v>37.34500122</v>
      </c>
      <c r="G392">
        <v>0.82090001999999995</v>
      </c>
      <c r="H392">
        <v>31.025999070000001</v>
      </c>
      <c r="J392" s="2">
        <f>TREND(Calibration!$A$2:$A$4,Calibration!$B$2:$B$4,C392)</f>
        <v>360.63104954852997</v>
      </c>
      <c r="K392" s="2">
        <f>TREND(Calibration!$A$2:$A$4,Calibration!$C$2:$C$4,E392)</f>
        <v>556.49851243969601</v>
      </c>
      <c r="L392" s="2">
        <f>TREND(Calibration!$A$2:$A$4,Calibration!$D$2:$D$4,G392)</f>
        <v>594.6688132274794</v>
      </c>
    </row>
    <row r="393" spans="1:12" x14ac:dyDescent="0.25">
      <c r="A393">
        <v>1953619</v>
      </c>
      <c r="B393">
        <v>14.75199986</v>
      </c>
      <c r="C393">
        <v>0.30994999000000001</v>
      </c>
      <c r="D393">
        <v>34.701000209999997</v>
      </c>
      <c r="E393">
        <v>0.26616001</v>
      </c>
      <c r="F393">
        <v>37.351001740000001</v>
      </c>
      <c r="G393">
        <v>0.82139998999999997</v>
      </c>
      <c r="H393">
        <v>31.028999330000001</v>
      </c>
      <c r="J393" s="2">
        <f>TREND(Calibration!$A$2:$A$4,Calibration!$B$2:$B$4,C393)</f>
        <v>347.00969090496392</v>
      </c>
      <c r="K393" s="2">
        <f>TREND(Calibration!$A$2:$A$4,Calibration!$C$2:$C$4,E393)</f>
        <v>561.49475150935473</v>
      </c>
      <c r="L393" s="2">
        <f>TREND(Calibration!$A$2:$A$4,Calibration!$D$2:$D$4,G393)</f>
        <v>595.02313467622719</v>
      </c>
    </row>
    <row r="394" spans="1:12" x14ac:dyDescent="0.25">
      <c r="A394">
        <v>1958619</v>
      </c>
      <c r="B394">
        <v>14.75199986</v>
      </c>
      <c r="C394">
        <v>0.31297999999999998</v>
      </c>
      <c r="D394">
        <v>34.710998539999999</v>
      </c>
      <c r="E394">
        <v>0.26589000000000002</v>
      </c>
      <c r="F394">
        <v>37.375999450000002</v>
      </c>
      <c r="G394">
        <v>0.82950002</v>
      </c>
      <c r="H394">
        <v>31.031999590000002</v>
      </c>
      <c r="J394" s="2">
        <f>TREND(Calibration!$A$2:$A$4,Calibration!$B$2:$B$4,C394)</f>
        <v>360.40992431446307</v>
      </c>
      <c r="K394" s="2">
        <f>TREND(Calibration!$A$2:$A$4,Calibration!$C$2:$C$4,E394)</f>
        <v>559.38688508560722</v>
      </c>
      <c r="L394" s="2">
        <f>TREND(Calibration!$A$2:$A$4,Calibration!$D$2:$D$4,G394)</f>
        <v>600.76350782761779</v>
      </c>
    </row>
    <row r="395" spans="1:12" x14ac:dyDescent="0.25">
      <c r="A395">
        <v>1963751</v>
      </c>
      <c r="B395">
        <v>14.65799999</v>
      </c>
      <c r="C395">
        <v>0.31291999999999998</v>
      </c>
      <c r="D395">
        <v>34.701000209999997</v>
      </c>
      <c r="E395">
        <v>0.26616001</v>
      </c>
      <c r="F395">
        <v>37.351001740000001</v>
      </c>
      <c r="G395">
        <v>0.81980001999999996</v>
      </c>
      <c r="H395">
        <v>30.951999659999998</v>
      </c>
      <c r="J395" s="2">
        <f>TREND(Calibration!$A$2:$A$4,Calibration!$B$2:$B$4,C395)</f>
        <v>360.14457403358278</v>
      </c>
      <c r="K395" s="2">
        <f>TREND(Calibration!$A$2:$A$4,Calibration!$C$2:$C$4,E395)</f>
        <v>561.49475150935473</v>
      </c>
      <c r="L395" s="2">
        <f>TREND(Calibration!$A$2:$A$4,Calibration!$D$2:$D$4,G395)</f>
        <v>593.88925926699653</v>
      </c>
    </row>
    <row r="396" spans="1:12" x14ac:dyDescent="0.25">
      <c r="A396">
        <v>1968619</v>
      </c>
      <c r="B396">
        <v>14.625</v>
      </c>
      <c r="C396">
        <v>0.31600001</v>
      </c>
      <c r="D396">
        <v>34.710998539999999</v>
      </c>
      <c r="E396">
        <v>0.26519000999999998</v>
      </c>
      <c r="F396">
        <v>37.326000209999997</v>
      </c>
      <c r="G396">
        <v>0.81870001999999997</v>
      </c>
      <c r="H396">
        <v>30.951999659999998</v>
      </c>
      <c r="J396" s="2">
        <f>TREND(Calibration!$A$2:$A$4,Calibration!$B$2:$B$4,C396)</f>
        <v>373.76593267714907</v>
      </c>
      <c r="K396" s="2">
        <f>TREND(Calibration!$A$2:$A$4,Calibration!$C$2:$C$4,E396)</f>
        <v>553.92232666940367</v>
      </c>
      <c r="L396" s="2">
        <f>TREND(Calibration!$A$2:$A$4,Calibration!$D$2:$D$4,G396)</f>
        <v>593.10970530651377</v>
      </c>
    </row>
    <row r="397" spans="1:12" x14ac:dyDescent="0.25">
      <c r="A397">
        <v>1973620</v>
      </c>
      <c r="B397">
        <v>14.59899998</v>
      </c>
      <c r="C397">
        <v>0.31280999999999998</v>
      </c>
      <c r="D397">
        <v>34.701000209999997</v>
      </c>
      <c r="E397">
        <v>0.26616001</v>
      </c>
      <c r="F397">
        <v>37.312999730000001</v>
      </c>
      <c r="G397">
        <v>0.82459998000000001</v>
      </c>
      <c r="H397">
        <v>30.958999630000001</v>
      </c>
      <c r="J397" s="2">
        <f>TREND(Calibration!$A$2:$A$4,Calibration!$B$2:$B$4,C397)</f>
        <v>359.6580985186356</v>
      </c>
      <c r="K397" s="2">
        <f>TREND(Calibration!$A$2:$A$4,Calibration!$C$2:$C$4,E397)</f>
        <v>561.49475150935473</v>
      </c>
      <c r="L397" s="2">
        <f>TREND(Calibration!$A$2:$A$4,Calibration!$D$2:$D$4,G397)</f>
        <v>597.29092092895939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104</v>
      </c>
      <c r="B2">
        <v>14.62899971</v>
      </c>
      <c r="C2">
        <v>0.31270998999999999</v>
      </c>
      <c r="D2">
        <v>34.733001710000003</v>
      </c>
      <c r="E2">
        <v>0.26594999000000002</v>
      </c>
      <c r="F2">
        <v>37.340999600000004</v>
      </c>
      <c r="G2">
        <v>0.82679999000000004</v>
      </c>
      <c r="H2">
        <v>30.951999659999998</v>
      </c>
      <c r="J2" s="2">
        <f>TREND(Calibration!$A$2:$A$4,Calibration!$B$2:$B$4,C2)</f>
        <v>359.21580382545517</v>
      </c>
      <c r="K2" s="2">
        <f>TREND(Calibration!$A$2:$A$4,Calibration!$C$2:$C$4,E2)</f>
        <v>559.85520443215205</v>
      </c>
      <c r="L2" s="2">
        <f>TREND(Calibration!$A$2:$A$4,Calibration!$D$2:$D$4,G2)</f>
        <v>598.85003593677925</v>
      </c>
    </row>
    <row r="3" spans="1:12" x14ac:dyDescent="0.25">
      <c r="A3">
        <v>5178</v>
      </c>
      <c r="B3">
        <v>14.67399979</v>
      </c>
      <c r="C3">
        <v>0.31130001000000002</v>
      </c>
      <c r="D3">
        <v>34.733001710000003</v>
      </c>
      <c r="E3">
        <v>0.26583999000000003</v>
      </c>
      <c r="F3">
        <v>37.310001370000002</v>
      </c>
      <c r="G3">
        <v>0.82190001000000001</v>
      </c>
      <c r="H3">
        <v>30.990999219999999</v>
      </c>
      <c r="J3" s="2">
        <f>TREND(Calibration!$A$2:$A$4,Calibration!$B$2:$B$4,C3)</f>
        <v>352.9801606748631</v>
      </c>
      <c r="K3" s="2">
        <f>TREND(Calibration!$A$2:$A$4,Calibration!$C$2:$C$4,E3)</f>
        <v>558.99647584205491</v>
      </c>
      <c r="L3" s="2">
        <f>TREND(Calibration!$A$2:$A$4,Calibration!$D$2:$D$4,G3)</f>
        <v>595.37749155924598</v>
      </c>
    </row>
    <row r="4" spans="1:12" x14ac:dyDescent="0.25">
      <c r="A4">
        <v>10078</v>
      </c>
      <c r="B4">
        <v>14.75199986</v>
      </c>
      <c r="C4">
        <v>0.31308001000000002</v>
      </c>
      <c r="D4">
        <v>34.7140007</v>
      </c>
      <c r="E4">
        <v>0.26686999</v>
      </c>
      <c r="F4">
        <v>37.356998439999998</v>
      </c>
      <c r="G4">
        <v>0.82840002000000001</v>
      </c>
      <c r="H4">
        <v>31.020000459999999</v>
      </c>
      <c r="J4" s="2">
        <f>TREND(Calibration!$A$2:$A$4,Calibration!$B$2:$B$4,C4)</f>
        <v>360.85221900764373</v>
      </c>
      <c r="K4" s="2">
        <f>TREND(Calibration!$A$2:$A$4,Calibration!$C$2:$C$4,E4)</f>
        <v>567.03729809478614</v>
      </c>
      <c r="L4" s="2">
        <f>TREND(Calibration!$A$2:$A$4,Calibration!$D$2:$D$4,G4)</f>
        <v>599.98395386713503</v>
      </c>
    </row>
    <row r="5" spans="1:12" x14ac:dyDescent="0.25">
      <c r="A5">
        <v>15176</v>
      </c>
      <c r="B5">
        <v>14.777999879999999</v>
      </c>
      <c r="C5">
        <v>0.31086998999999998</v>
      </c>
      <c r="D5">
        <v>34.745998380000003</v>
      </c>
      <c r="E5">
        <v>0.26870999000000001</v>
      </c>
      <c r="F5">
        <v>37.293998719999998</v>
      </c>
      <c r="G5">
        <v>0.81709999</v>
      </c>
      <c r="H5">
        <v>30.981000900000002</v>
      </c>
      <c r="J5" s="2">
        <f>TREND(Calibration!$A$2:$A$4,Calibration!$B$2:$B$4,C5)</f>
        <v>351.07839521179426</v>
      </c>
      <c r="K5" s="2">
        <f>TREND(Calibration!$A$2:$A$4,Calibration!$C$2:$C$4,E5)</f>
        <v>581.40148542005386</v>
      </c>
      <c r="L5" s="2">
        <f>TREND(Calibration!$A$2:$A$4,Calibration!$D$2:$D$4,G5)</f>
        <v>591.975787376158</v>
      </c>
    </row>
    <row r="6" spans="1:12" x14ac:dyDescent="0.25">
      <c r="A6">
        <v>20084</v>
      </c>
      <c r="B6">
        <v>14.82800007</v>
      </c>
      <c r="C6">
        <v>0.31134999000000002</v>
      </c>
      <c r="D6">
        <v>34.713001249999998</v>
      </c>
      <c r="E6">
        <v>0.26984000000000002</v>
      </c>
      <c r="F6">
        <v>37.314998629999998</v>
      </c>
      <c r="G6">
        <v>0.82410002000000004</v>
      </c>
      <c r="H6">
        <v>31.042999269999999</v>
      </c>
      <c r="J6" s="2">
        <f>TREND(Calibration!$A$2:$A$4,Calibration!$B$2:$B$4,C6)</f>
        <v>353.2011974588363</v>
      </c>
      <c r="K6" s="2">
        <f>TREND(Calibration!$A$2:$A$4,Calibration!$C$2:$C$4,E6)</f>
        <v>590.22304809365482</v>
      </c>
      <c r="L6" s="2">
        <f>TREND(Calibration!$A$2:$A$4,Calibration!$D$2:$D$4,G6)</f>
        <v>596.93660656706584</v>
      </c>
    </row>
    <row r="7" spans="1:12" x14ac:dyDescent="0.25">
      <c r="A7">
        <v>25087</v>
      </c>
      <c r="B7">
        <v>14.83199978</v>
      </c>
      <c r="C7">
        <v>0.31448999</v>
      </c>
      <c r="D7">
        <v>34.715999600000004</v>
      </c>
      <c r="E7">
        <v>0.27011001000000001</v>
      </c>
      <c r="F7">
        <v>37.319000240000001</v>
      </c>
      <c r="G7">
        <v>0.81599997999999996</v>
      </c>
      <c r="H7">
        <v>31.062000269999999</v>
      </c>
      <c r="J7" s="2">
        <f>TREND(Calibration!$A$2:$A$4,Calibration!$B$2:$B$4,C7)</f>
        <v>367.08786215823579</v>
      </c>
      <c r="K7" s="2">
        <f>TREND(Calibration!$A$2:$A$4,Calibration!$C$2:$C$4,E7)</f>
        <v>592.33091451740233</v>
      </c>
      <c r="L7" s="2">
        <f>TREND(Calibration!$A$2:$A$4,Calibration!$D$2:$D$4,G7)</f>
        <v>591.19622632882101</v>
      </c>
    </row>
    <row r="8" spans="1:12" x14ac:dyDescent="0.25">
      <c r="A8">
        <v>30080</v>
      </c>
      <c r="B8">
        <v>14.803999900000001</v>
      </c>
      <c r="C8">
        <v>0.32102998999999999</v>
      </c>
      <c r="D8">
        <v>34.70500183</v>
      </c>
      <c r="E8">
        <v>0.27107998999999999</v>
      </c>
      <c r="F8">
        <v>37.395000459999999</v>
      </c>
      <c r="G8">
        <v>0.82190001000000001</v>
      </c>
      <c r="H8">
        <v>31.031999590000002</v>
      </c>
      <c r="J8" s="2">
        <f>TREND(Calibration!$A$2:$A$4,Calibration!$B$2:$B$4,C8)</f>
        <v>396.0110427741829</v>
      </c>
      <c r="K8" s="2">
        <f>TREND(Calibration!$A$2:$A$4,Calibration!$C$2:$C$4,E8)</f>
        <v>599.90318322488224</v>
      </c>
      <c r="L8" s="2">
        <f>TREND(Calibration!$A$2:$A$4,Calibration!$D$2:$D$4,G8)</f>
        <v>595.37749155924598</v>
      </c>
    </row>
    <row r="9" spans="1:12" x14ac:dyDescent="0.25">
      <c r="A9">
        <v>35271</v>
      </c>
      <c r="B9">
        <v>14.72900009</v>
      </c>
      <c r="C9">
        <v>0.30779001</v>
      </c>
      <c r="D9">
        <v>34.701000209999997</v>
      </c>
      <c r="E9">
        <v>0.27345999999999998</v>
      </c>
      <c r="F9">
        <v>37.299999239999998</v>
      </c>
      <c r="G9">
        <v>0.81169999000000004</v>
      </c>
      <c r="H9">
        <v>31.01300049</v>
      </c>
      <c r="J9" s="2">
        <f>TREND(Calibration!$A$2:$A$4,Calibration!$B$2:$B$4,C9)</f>
        <v>337.45716924336853</v>
      </c>
      <c r="K9" s="2">
        <f>TREND(Calibration!$A$2:$A$4,Calibration!$C$2:$C$4,E9)</f>
        <v>618.48302533140964</v>
      </c>
      <c r="L9" s="2">
        <f>TREND(Calibration!$A$2:$A$4,Calibration!$D$2:$D$4,G9)</f>
        <v>588.14888611560605</v>
      </c>
    </row>
    <row r="10" spans="1:12" x14ac:dyDescent="0.25">
      <c r="A10">
        <v>40163</v>
      </c>
      <c r="B10">
        <v>14.680999760000001</v>
      </c>
      <c r="C10">
        <v>0.31049000999999998</v>
      </c>
      <c r="D10">
        <v>34.733001710000003</v>
      </c>
      <c r="E10">
        <v>0.27334999999999998</v>
      </c>
      <c r="F10">
        <v>37.312999730000001</v>
      </c>
      <c r="G10">
        <v>0.81440002</v>
      </c>
      <c r="H10">
        <v>30.990999219999999</v>
      </c>
      <c r="J10" s="2">
        <f>TREND(Calibration!$A$2:$A$4,Calibration!$B$2:$B$4,C10)</f>
        <v>349.39793188297949</v>
      </c>
      <c r="K10" s="2">
        <f>TREND(Calibration!$A$2:$A$4,Calibration!$C$2:$C$4,E10)</f>
        <v>617.62429674131204</v>
      </c>
      <c r="L10" s="2">
        <f>TREND(Calibration!$A$2:$A$4,Calibration!$D$2:$D$4,G10)</f>
        <v>590.06235800644458</v>
      </c>
    </row>
    <row r="11" spans="1:12" x14ac:dyDescent="0.25">
      <c r="A11">
        <v>45080</v>
      </c>
      <c r="B11">
        <v>14.65499973</v>
      </c>
      <c r="C11">
        <v>0.31016999000000001</v>
      </c>
      <c r="D11">
        <v>34.736999509999997</v>
      </c>
      <c r="E11">
        <v>0.27406001000000002</v>
      </c>
      <c r="F11">
        <v>37.29700089</v>
      </c>
      <c r="G11">
        <v>0.81760001000000004</v>
      </c>
      <c r="H11">
        <v>30.990999219999999</v>
      </c>
      <c r="J11" s="2">
        <f>TREND(Calibration!$A$2:$A$4,Calibration!$B$2:$B$4,C11)</f>
        <v>347.98264193485807</v>
      </c>
      <c r="K11" s="2">
        <f>TREND(Calibration!$A$2:$A$4,Calibration!$C$2:$C$4,E11)</f>
        <v>623.16707752544994</v>
      </c>
      <c r="L11" s="2">
        <f>TREND(Calibration!$A$2:$A$4,Calibration!$D$2:$D$4,G11)</f>
        <v>592.33014425917679</v>
      </c>
    </row>
    <row r="12" spans="1:12" x14ac:dyDescent="0.25">
      <c r="A12">
        <v>50213</v>
      </c>
      <c r="B12">
        <v>14.61200047</v>
      </c>
      <c r="C12">
        <v>0.31995001000000001</v>
      </c>
      <c r="D12">
        <v>34.727001190000003</v>
      </c>
      <c r="E12">
        <v>0.27432999000000002</v>
      </c>
      <c r="F12">
        <v>37.312999730000001</v>
      </c>
      <c r="G12">
        <v>0.80900002000000004</v>
      </c>
      <c r="H12">
        <v>31.01600075</v>
      </c>
      <c r="J12" s="2">
        <f>TREND(Calibration!$A$2:$A$4,Calibration!$B$2:$B$4,C12)</f>
        <v>391.23482616843216</v>
      </c>
      <c r="K12" s="2">
        <f>TREND(Calibration!$A$2:$A$4,Calibration!$C$2:$C$4,E12)</f>
        <v>625.27470975049096</v>
      </c>
      <c r="L12" s="2">
        <f>TREND(Calibration!$A$2:$A$4,Calibration!$D$2:$D$4,G12)</f>
        <v>586.23545674589263</v>
      </c>
    </row>
    <row r="13" spans="1:12" x14ac:dyDescent="0.25">
      <c r="A13">
        <v>55169</v>
      </c>
      <c r="B13">
        <v>14.56000042</v>
      </c>
      <c r="C13">
        <v>0.31027000999999998</v>
      </c>
      <c r="D13">
        <v>34.733001710000003</v>
      </c>
      <c r="E13">
        <v>0.27373001000000002</v>
      </c>
      <c r="F13">
        <v>37.340999600000004</v>
      </c>
      <c r="G13">
        <v>0.81220000999999997</v>
      </c>
      <c r="H13">
        <v>30.954999919999999</v>
      </c>
      <c r="J13" s="2">
        <f>TREND(Calibration!$A$2:$A$4,Calibration!$B$2:$B$4,C13)</f>
        <v>348.42498085308534</v>
      </c>
      <c r="K13" s="2">
        <f>TREND(Calibration!$A$2:$A$4,Calibration!$C$2:$C$4,E13)</f>
        <v>620.5908917551576</v>
      </c>
      <c r="L13" s="2">
        <f>TREND(Calibration!$A$2:$A$4,Calibration!$D$2:$D$4,G13)</f>
        <v>588.50324299862473</v>
      </c>
    </row>
    <row r="14" spans="1:12" x14ac:dyDescent="0.25">
      <c r="A14">
        <v>60087</v>
      </c>
      <c r="B14">
        <v>14.586000439999999</v>
      </c>
      <c r="C14">
        <v>0.31389001</v>
      </c>
      <c r="D14">
        <v>34.749000549999998</v>
      </c>
      <c r="E14">
        <v>0.27373001000000002</v>
      </c>
      <c r="F14">
        <v>37.299999239999998</v>
      </c>
      <c r="G14">
        <v>0.80949998000000001</v>
      </c>
      <c r="H14">
        <v>30.965000150000002</v>
      </c>
      <c r="J14" s="2">
        <f>TREND(Calibration!$A$2:$A$4,Calibration!$B$2:$B$4,C14)</f>
        <v>364.43444779952711</v>
      </c>
      <c r="K14" s="2">
        <f>TREND(Calibration!$A$2:$A$4,Calibration!$C$2:$C$4,E14)</f>
        <v>620.5908917551576</v>
      </c>
      <c r="L14" s="2">
        <f>TREND(Calibration!$A$2:$A$4,Calibration!$D$2:$D$4,G14)</f>
        <v>586.58977110778619</v>
      </c>
    </row>
    <row r="15" spans="1:12" x14ac:dyDescent="0.25">
      <c r="A15">
        <v>65082</v>
      </c>
      <c r="B15">
        <v>14.62199974</v>
      </c>
      <c r="C15">
        <v>0.30843999999999999</v>
      </c>
      <c r="D15">
        <v>34.698001859999998</v>
      </c>
      <c r="E15">
        <v>0.27271000000000001</v>
      </c>
      <c r="F15">
        <v>37.310001370000002</v>
      </c>
      <c r="G15">
        <v>0.81870001999999997</v>
      </c>
      <c r="H15">
        <v>31.025999070000001</v>
      </c>
      <c r="J15" s="2">
        <f>TREND(Calibration!$A$2:$A$4,Calibration!$B$2:$B$4,C15)</f>
        <v>340.33175306119097</v>
      </c>
      <c r="K15" s="2">
        <f>TREND(Calibration!$A$2:$A$4,Calibration!$C$2:$C$4,E15)</f>
        <v>612.62805767165378</v>
      </c>
      <c r="L15" s="2">
        <f>TREND(Calibration!$A$2:$A$4,Calibration!$D$2:$D$4,G15)</f>
        <v>593.10970530651377</v>
      </c>
    </row>
    <row r="16" spans="1:12" x14ac:dyDescent="0.25">
      <c r="A16">
        <v>70185</v>
      </c>
      <c r="B16">
        <v>14.60900021</v>
      </c>
      <c r="C16">
        <v>0.31086998999999998</v>
      </c>
      <c r="D16">
        <v>34.727001190000003</v>
      </c>
      <c r="E16">
        <v>0.27145999999999998</v>
      </c>
      <c r="F16">
        <v>37.332000729999997</v>
      </c>
      <c r="G16">
        <v>0.81650001000000005</v>
      </c>
      <c r="H16">
        <v>31.025999070000001</v>
      </c>
      <c r="J16" s="2">
        <f>TREND(Calibration!$A$2:$A$4,Calibration!$B$2:$B$4,C16)</f>
        <v>351.07839521179426</v>
      </c>
      <c r="K16" s="2">
        <f>TREND(Calibration!$A$2:$A$4,Calibration!$C$2:$C$4,E16)</f>
        <v>602.86977823872735</v>
      </c>
      <c r="L16" s="2">
        <f>TREND(Calibration!$A$2:$A$4,Calibration!$D$2:$D$4,G16)</f>
        <v>591.55059029869403</v>
      </c>
    </row>
    <row r="17" spans="1:12" x14ac:dyDescent="0.25">
      <c r="A17">
        <v>75088</v>
      </c>
      <c r="B17">
        <v>14.56700039</v>
      </c>
      <c r="C17">
        <v>0.31692000999999997</v>
      </c>
      <c r="D17">
        <v>34.745998380000003</v>
      </c>
      <c r="E17">
        <v>0.27210999000000002</v>
      </c>
      <c r="F17">
        <v>37.306999210000001</v>
      </c>
      <c r="G17">
        <v>0.81440002</v>
      </c>
      <c r="H17">
        <v>31.031999590000002</v>
      </c>
      <c r="J17" s="2">
        <f>TREND(Calibration!$A$2:$A$4,Calibration!$B$2:$B$4,C17)</f>
        <v>377.83463698397941</v>
      </c>
      <c r="K17" s="2">
        <f>TREND(Calibration!$A$2:$A$4,Calibration!$C$2:$C$4,E17)</f>
        <v>607.94400547761393</v>
      </c>
      <c r="L17" s="2">
        <f>TREND(Calibration!$A$2:$A$4,Calibration!$D$2:$D$4,G17)</f>
        <v>590.06235800644458</v>
      </c>
    </row>
    <row r="18" spans="1:12" x14ac:dyDescent="0.25">
      <c r="A18">
        <v>80134</v>
      </c>
      <c r="B18">
        <v>14.59300041</v>
      </c>
      <c r="C18">
        <v>0.31389001</v>
      </c>
      <c r="D18">
        <v>34.70500183</v>
      </c>
      <c r="E18">
        <v>0.27210999000000002</v>
      </c>
      <c r="F18">
        <v>37.373001100000003</v>
      </c>
      <c r="G18">
        <v>0.82090001999999995</v>
      </c>
      <c r="H18">
        <v>31.031999590000002</v>
      </c>
      <c r="J18" s="2">
        <f>TREND(Calibration!$A$2:$A$4,Calibration!$B$2:$B$4,C18)</f>
        <v>364.43444779952711</v>
      </c>
      <c r="K18" s="2">
        <f>TREND(Calibration!$A$2:$A$4,Calibration!$C$2:$C$4,E18)</f>
        <v>607.94400547761393</v>
      </c>
      <c r="L18" s="2">
        <f>TREND(Calibration!$A$2:$A$4,Calibration!$D$2:$D$4,G18)</f>
        <v>594.6688132274794</v>
      </c>
    </row>
    <row r="19" spans="1:12" x14ac:dyDescent="0.25">
      <c r="A19">
        <v>85080</v>
      </c>
      <c r="B19">
        <v>14.541000370000001</v>
      </c>
      <c r="C19">
        <v>0.31751998999999997</v>
      </c>
      <c r="D19">
        <v>34.679000850000001</v>
      </c>
      <c r="E19">
        <v>0.27232999000000002</v>
      </c>
      <c r="F19">
        <v>37.35400009</v>
      </c>
      <c r="G19">
        <v>0.81379997999999998</v>
      </c>
      <c r="H19">
        <v>30.981000900000002</v>
      </c>
      <c r="J19" s="2">
        <f>TREND(Calibration!$A$2:$A$4,Calibration!$B$2:$B$4,C19)</f>
        <v>380.48805134268832</v>
      </c>
      <c r="K19" s="2">
        <f>TREND(Calibration!$A$2:$A$4,Calibration!$C$2:$C$4,E19)</f>
        <v>609.66146265780867</v>
      </c>
      <c r="L19" s="2">
        <f>TREND(Calibration!$A$2:$A$4,Calibration!$D$2:$D$4,G19)</f>
        <v>589.63711840785538</v>
      </c>
    </row>
    <row r="20" spans="1:12" x14ac:dyDescent="0.25">
      <c r="A20">
        <v>90112</v>
      </c>
      <c r="B20">
        <v>14.47900009</v>
      </c>
      <c r="C20">
        <v>0.31865000999999998</v>
      </c>
      <c r="D20">
        <v>34.722999569999999</v>
      </c>
      <c r="E20">
        <v>0.27334999999999998</v>
      </c>
      <c r="F20">
        <v>37.317001339999997</v>
      </c>
      <c r="G20">
        <v>0.80409998000000005</v>
      </c>
      <c r="H20">
        <v>30.940999980000001</v>
      </c>
      <c r="J20" s="2">
        <f>TREND(Calibration!$A$2:$A$4,Calibration!$B$2:$B$4,C20)</f>
        <v>385.48557008269336</v>
      </c>
      <c r="K20" s="2">
        <f>TREND(Calibration!$A$2:$A$4,Calibration!$C$2:$C$4,E20)</f>
        <v>617.62429674131204</v>
      </c>
      <c r="L20" s="2">
        <f>TREND(Calibration!$A$2:$A$4,Calibration!$D$2:$D$4,G20)</f>
        <v>582.76286984723424</v>
      </c>
    </row>
    <row r="21" spans="1:12" x14ac:dyDescent="0.25">
      <c r="A21">
        <v>95161</v>
      </c>
      <c r="B21">
        <v>14.47099972</v>
      </c>
      <c r="C21">
        <v>0.31675999999999999</v>
      </c>
      <c r="D21">
        <v>34.709999080000003</v>
      </c>
      <c r="E21">
        <v>0.27432999000000002</v>
      </c>
      <c r="F21">
        <v>37.338001249999998</v>
      </c>
      <c r="G21">
        <v>0.81010002000000003</v>
      </c>
      <c r="H21">
        <v>30.95299911</v>
      </c>
      <c r="J21" s="2">
        <f>TREND(Calibration!$A$2:$A$4,Calibration!$B$2:$B$4,C21)</f>
        <v>377.12699200991869</v>
      </c>
      <c r="K21" s="2">
        <f>TREND(Calibration!$A$2:$A$4,Calibration!$C$2:$C$4,E21)</f>
        <v>625.27470975049096</v>
      </c>
      <c r="L21" s="2">
        <f>TREND(Calibration!$A$2:$A$4,Calibration!$D$2:$D$4,G21)</f>
        <v>587.01501070637539</v>
      </c>
    </row>
    <row r="22" spans="1:12" x14ac:dyDescent="0.25">
      <c r="A22">
        <v>100080</v>
      </c>
      <c r="B22">
        <v>14.48799992</v>
      </c>
      <c r="C22">
        <v>0.31535000000000002</v>
      </c>
      <c r="D22">
        <v>34.696998600000001</v>
      </c>
      <c r="E22">
        <v>0.27638000000000001</v>
      </c>
      <c r="F22">
        <v>37.349998470000003</v>
      </c>
      <c r="G22">
        <v>0.81489997999999997</v>
      </c>
      <c r="H22">
        <v>30.955999370000001</v>
      </c>
      <c r="J22" s="2">
        <f>TREND(Calibration!$A$2:$A$4,Calibration!$B$2:$B$4,C22)</f>
        <v>370.89126040923293</v>
      </c>
      <c r="K22" s="2">
        <f>TREND(Calibration!$A$2:$A$4,Calibration!$C$2:$C$4,E22)</f>
        <v>641.27836608672601</v>
      </c>
      <c r="L22" s="2">
        <f>TREND(Calibration!$A$2:$A$4,Calibration!$D$2:$D$4,G22)</f>
        <v>590.41667236833825</v>
      </c>
    </row>
    <row r="23" spans="1:12" x14ac:dyDescent="0.25">
      <c r="A23">
        <v>105081</v>
      </c>
      <c r="B23">
        <v>14.557000159999999</v>
      </c>
      <c r="C23">
        <v>0.31859999999999999</v>
      </c>
      <c r="D23">
        <v>34.77099991</v>
      </c>
      <c r="E23">
        <v>0.27698001</v>
      </c>
      <c r="F23">
        <v>37.307998660000003</v>
      </c>
      <c r="G23">
        <v>0.80470001999999996</v>
      </c>
      <c r="H23">
        <v>30.924999239999998</v>
      </c>
      <c r="J23" s="2">
        <f>TREND(Calibration!$A$2:$A$4,Calibration!$B$2:$B$4,C23)</f>
        <v>385.2644006235796</v>
      </c>
      <c r="K23" s="2">
        <f>TREND(Calibration!$A$2:$A$4,Calibration!$C$2:$C$4,E23)</f>
        <v>645.96241828076586</v>
      </c>
      <c r="L23" s="2">
        <f>TREND(Calibration!$A$2:$A$4,Calibration!$D$2:$D$4,G23)</f>
        <v>583.18810944582344</v>
      </c>
    </row>
    <row r="24" spans="1:12" x14ac:dyDescent="0.25">
      <c r="A24">
        <v>110080</v>
      </c>
      <c r="B24">
        <v>14.635000229999999</v>
      </c>
      <c r="C24">
        <v>0.31617001</v>
      </c>
      <c r="D24">
        <v>34.742000580000003</v>
      </c>
      <c r="E24">
        <v>0.27751999999999999</v>
      </c>
      <c r="F24">
        <v>37.278999329999998</v>
      </c>
      <c r="G24">
        <v>0.80030000000000001</v>
      </c>
      <c r="H24">
        <v>30.97900009</v>
      </c>
      <c r="J24" s="2">
        <f>TREND(Calibration!$A$2:$A$4,Calibration!$B$2:$B$4,C24)</f>
        <v>374.51775847297654</v>
      </c>
      <c r="K24" s="2">
        <f>TREND(Calibration!$A$2:$A$4,Calibration!$C$2:$C$4,E24)</f>
        <v>650.17791692955484</v>
      </c>
      <c r="L24" s="2">
        <f>TREND(Calibration!$A$2:$A$4,Calibration!$D$2:$D$4,G24)</f>
        <v>580.06987943018385</v>
      </c>
    </row>
    <row r="25" spans="1:12" x14ac:dyDescent="0.25">
      <c r="A25">
        <v>115090</v>
      </c>
      <c r="B25">
        <v>14.692999840000001</v>
      </c>
      <c r="C25">
        <v>0.31664999999999999</v>
      </c>
      <c r="D25">
        <v>34.721000670000002</v>
      </c>
      <c r="E25">
        <v>0.27833000000000002</v>
      </c>
      <c r="F25">
        <v>37.287998199999997</v>
      </c>
      <c r="G25">
        <v>0.80900002000000004</v>
      </c>
      <c r="H25">
        <v>31.01300049</v>
      </c>
      <c r="J25" s="2">
        <f>TREND(Calibration!$A$2:$A$4,Calibration!$B$2:$B$4,C25)</f>
        <v>376.64051649497151</v>
      </c>
      <c r="K25" s="2">
        <f>TREND(Calibration!$A$2:$A$4,Calibration!$C$2:$C$4,E25)</f>
        <v>656.50128200209133</v>
      </c>
      <c r="L25" s="2">
        <f>TREND(Calibration!$A$2:$A$4,Calibration!$D$2:$D$4,G25)</f>
        <v>586.23545674589263</v>
      </c>
    </row>
    <row r="26" spans="1:12" x14ac:dyDescent="0.25">
      <c r="A26">
        <v>120103</v>
      </c>
      <c r="B26">
        <v>14.74199963</v>
      </c>
      <c r="C26">
        <v>0.31740998999999998</v>
      </c>
      <c r="D26">
        <v>34.694999690000003</v>
      </c>
      <c r="E26">
        <v>0.27860001000000001</v>
      </c>
      <c r="F26">
        <v>37.367000580000003</v>
      </c>
      <c r="G26">
        <v>0.81599997999999996</v>
      </c>
      <c r="H26">
        <v>30.965000150000002</v>
      </c>
      <c r="J26" s="2">
        <f>TREND(Calibration!$A$2:$A$4,Calibration!$B$2:$B$4,C26)</f>
        <v>380.00157582774114</v>
      </c>
      <c r="K26" s="2">
        <f>TREND(Calibration!$A$2:$A$4,Calibration!$C$2:$C$4,E26)</f>
        <v>658.60914842583884</v>
      </c>
      <c r="L26" s="2">
        <f>TREND(Calibration!$A$2:$A$4,Calibration!$D$2:$D$4,G26)</f>
        <v>591.19622632882101</v>
      </c>
    </row>
    <row r="27" spans="1:12" x14ac:dyDescent="0.25">
      <c r="A27">
        <v>125080</v>
      </c>
      <c r="B27">
        <v>14.68700027</v>
      </c>
      <c r="C27">
        <v>0.31595001</v>
      </c>
      <c r="D27">
        <v>34.729999540000001</v>
      </c>
      <c r="E27">
        <v>0.27925</v>
      </c>
      <c r="F27">
        <v>37.284000399999996</v>
      </c>
      <c r="G27">
        <v>0.80519998000000004</v>
      </c>
      <c r="H27">
        <v>30.965000150000002</v>
      </c>
      <c r="J27" s="2">
        <f>TREND(Calibration!$A$2:$A$4,Calibration!$B$2:$B$4,C27)</f>
        <v>373.54480744308216</v>
      </c>
      <c r="K27" s="2">
        <f>TREND(Calibration!$A$2:$A$4,Calibration!$C$2:$C$4,E27)</f>
        <v>663.68337566472496</v>
      </c>
      <c r="L27" s="2">
        <f>TREND(Calibration!$A$2:$A$4,Calibration!$D$2:$D$4,G27)</f>
        <v>583.54242380771711</v>
      </c>
    </row>
    <row r="28" spans="1:12" x14ac:dyDescent="0.25">
      <c r="A28">
        <v>130080</v>
      </c>
      <c r="B28">
        <v>14.602999690000001</v>
      </c>
      <c r="C28">
        <v>0.31740998999999998</v>
      </c>
      <c r="D28">
        <v>34.712001800000003</v>
      </c>
      <c r="E28">
        <v>0.27957000999999998</v>
      </c>
      <c r="F28">
        <v>37.296001429999997</v>
      </c>
      <c r="G28">
        <v>0.80569999999999997</v>
      </c>
      <c r="H28">
        <v>30.96899986</v>
      </c>
      <c r="J28" s="2">
        <f>TREND(Calibration!$A$2:$A$4,Calibration!$B$2:$B$4,C28)</f>
        <v>380.00157582774114</v>
      </c>
      <c r="K28" s="2">
        <f>TREND(Calibration!$A$2:$A$4,Calibration!$C$2:$C$4,E28)</f>
        <v>666.18157326578944</v>
      </c>
      <c r="L28" s="2">
        <f>TREND(Calibration!$A$2:$A$4,Calibration!$D$2:$D$4,G28)</f>
        <v>583.8967806907358</v>
      </c>
    </row>
    <row r="29" spans="1:12" x14ac:dyDescent="0.25">
      <c r="A29">
        <v>135116</v>
      </c>
      <c r="B29">
        <v>14.59300041</v>
      </c>
      <c r="C29">
        <v>0.31426999</v>
      </c>
      <c r="D29">
        <v>34.693000789999999</v>
      </c>
      <c r="E29">
        <v>0.27951999999999999</v>
      </c>
      <c r="F29">
        <v>37.314998629999998</v>
      </c>
      <c r="G29">
        <v>0.81330000999999996</v>
      </c>
      <c r="H29">
        <v>31.013999940000001</v>
      </c>
      <c r="J29" s="2">
        <f>TREND(Calibration!$A$2:$A$4,Calibration!$B$2:$B$4,C29)</f>
        <v>366.11491112834165</v>
      </c>
      <c r="K29" s="2">
        <f>TREND(Calibration!$A$2:$A$4,Calibration!$C$2:$C$4,E29)</f>
        <v>665.79116402223713</v>
      </c>
      <c r="L29" s="2">
        <f>TREND(Calibration!$A$2:$A$4,Calibration!$D$2:$D$4,G29)</f>
        <v>589.2827969591076</v>
      </c>
    </row>
    <row r="30" spans="1:12" x14ac:dyDescent="0.25">
      <c r="A30">
        <v>140285</v>
      </c>
      <c r="B30">
        <v>14.61600018</v>
      </c>
      <c r="C30">
        <v>0.31426999</v>
      </c>
      <c r="D30">
        <v>34.733001710000003</v>
      </c>
      <c r="E30">
        <v>0.27918999999999999</v>
      </c>
      <c r="F30">
        <v>37.306999210000001</v>
      </c>
      <c r="G30">
        <v>0.80569999999999997</v>
      </c>
      <c r="H30">
        <v>30.961999890000001</v>
      </c>
      <c r="J30" s="2">
        <f>TREND(Calibration!$A$2:$A$4,Calibration!$B$2:$B$4,C30)</f>
        <v>366.11491112834165</v>
      </c>
      <c r="K30" s="2">
        <f>TREND(Calibration!$A$2:$A$4,Calibration!$C$2:$C$4,E30)</f>
        <v>663.21497825194433</v>
      </c>
      <c r="L30" s="2">
        <f>TREND(Calibration!$A$2:$A$4,Calibration!$D$2:$D$4,G30)</f>
        <v>583.8967806907358</v>
      </c>
    </row>
    <row r="31" spans="1:12" x14ac:dyDescent="0.25">
      <c r="A31">
        <v>145080</v>
      </c>
      <c r="B31">
        <v>14.588000299999999</v>
      </c>
      <c r="C31">
        <v>0.31670999999999999</v>
      </c>
      <c r="D31">
        <v>34.696998600000001</v>
      </c>
      <c r="E31">
        <v>0.27897999000000001</v>
      </c>
      <c r="F31">
        <v>37.347000119999997</v>
      </c>
      <c r="G31">
        <v>0.81709999</v>
      </c>
      <c r="H31">
        <v>31.05200005</v>
      </c>
      <c r="J31" s="2">
        <f>TREND(Calibration!$A$2:$A$4,Calibration!$B$2:$B$4,C31)</f>
        <v>376.90586677585179</v>
      </c>
      <c r="K31" s="2">
        <f>TREND(Calibration!$A$2:$A$4,Calibration!$C$2:$C$4,E31)</f>
        <v>661.57550924097745</v>
      </c>
      <c r="L31" s="2">
        <f>TREND(Calibration!$A$2:$A$4,Calibration!$D$2:$D$4,G31)</f>
        <v>591.975787376158</v>
      </c>
    </row>
    <row r="32" spans="1:12" x14ac:dyDescent="0.25">
      <c r="A32">
        <v>150097</v>
      </c>
      <c r="B32">
        <v>14.579999920000001</v>
      </c>
      <c r="C32">
        <v>0.31330001000000002</v>
      </c>
      <c r="D32">
        <v>34.701999659999998</v>
      </c>
      <c r="E32">
        <v>0.27891999000000001</v>
      </c>
      <c r="F32">
        <v>37.379001619999997</v>
      </c>
      <c r="G32">
        <v>0.83170003000000003</v>
      </c>
      <c r="H32">
        <v>31.033000950000002</v>
      </c>
      <c r="J32" s="2">
        <f>TREND(Calibration!$A$2:$A$4,Calibration!$B$2:$B$4,C32)</f>
        <v>361.8251700375381</v>
      </c>
      <c r="K32" s="2">
        <f>TREND(Calibration!$A$2:$A$4,Calibration!$C$2:$C$4,E32)</f>
        <v>661.10711182819682</v>
      </c>
      <c r="L32" s="2">
        <f>TREND(Calibration!$A$2:$A$4,Calibration!$D$2:$D$4,G32)</f>
        <v>602.32262283543764</v>
      </c>
    </row>
    <row r="33" spans="1:12" x14ac:dyDescent="0.25">
      <c r="A33">
        <v>155081</v>
      </c>
      <c r="B33">
        <v>14.52000046</v>
      </c>
      <c r="C33">
        <v>0.31384000000000001</v>
      </c>
      <c r="D33">
        <v>34.696998600000001</v>
      </c>
      <c r="E33">
        <v>0.27891999000000001</v>
      </c>
      <c r="F33">
        <v>37.353000639999998</v>
      </c>
      <c r="G33">
        <v>0.83440000000000003</v>
      </c>
      <c r="H33">
        <v>31.04899979</v>
      </c>
      <c r="J33" s="2">
        <f>TREND(Calibration!$A$2:$A$4,Calibration!$B$2:$B$4,C33)</f>
        <v>364.21327834041335</v>
      </c>
      <c r="K33" s="2">
        <f>TREND(Calibration!$A$2:$A$4,Calibration!$C$2:$C$4,E33)</f>
        <v>661.10711182819682</v>
      </c>
      <c r="L33" s="2">
        <f>TREND(Calibration!$A$2:$A$4,Calibration!$D$2:$D$4,G33)</f>
        <v>604.23605220515105</v>
      </c>
    </row>
    <row r="34" spans="1:12" x14ac:dyDescent="0.25">
      <c r="A34">
        <v>160093</v>
      </c>
      <c r="B34">
        <v>14.501000400000001</v>
      </c>
      <c r="C34">
        <v>0.31514001000000003</v>
      </c>
      <c r="D34">
        <v>34.696998600000001</v>
      </c>
      <c r="E34">
        <v>0.27827001000000001</v>
      </c>
      <c r="F34">
        <v>37.338001249999998</v>
      </c>
      <c r="G34">
        <v>0.82899999999999996</v>
      </c>
      <c r="H34">
        <v>30.958999630000001</v>
      </c>
      <c r="J34" s="2">
        <f>TREND(Calibration!$A$2:$A$4,Calibration!$B$2:$B$4,C34)</f>
        <v>369.96257865119901</v>
      </c>
      <c r="K34" s="2">
        <f>TREND(Calibration!$A$2:$A$4,Calibration!$C$2:$C$4,E34)</f>
        <v>656.03296265554604</v>
      </c>
      <c r="L34" s="2">
        <f>TREND(Calibration!$A$2:$A$4,Calibration!$D$2:$D$4,G34)</f>
        <v>600.40915094459899</v>
      </c>
    </row>
    <row r="35" spans="1:12" x14ac:dyDescent="0.25">
      <c r="A35">
        <v>165081</v>
      </c>
      <c r="B35">
        <v>14.57800007</v>
      </c>
      <c r="C35">
        <v>0.32179001000000002</v>
      </c>
      <c r="D35">
        <v>34.667999270000003</v>
      </c>
      <c r="E35">
        <v>0.27757000999999998</v>
      </c>
      <c r="F35">
        <v>37.321998600000001</v>
      </c>
      <c r="G35">
        <v>0.82840002000000001</v>
      </c>
      <c r="H35">
        <v>31.023000719999999</v>
      </c>
      <c r="J35" s="2">
        <f>TREND(Calibration!$A$2:$A$4,Calibration!$B$2:$B$4,C35)</f>
        <v>399.37223478209307</v>
      </c>
      <c r="K35" s="2">
        <f>TREND(Calibration!$A$2:$A$4,Calibration!$C$2:$C$4,E35)</f>
        <v>650.56832617310715</v>
      </c>
      <c r="L35" s="2">
        <f>TREND(Calibration!$A$2:$A$4,Calibration!$D$2:$D$4,G35)</f>
        <v>599.98395386713503</v>
      </c>
    </row>
    <row r="36" spans="1:12" x14ac:dyDescent="0.25">
      <c r="A36">
        <v>170084</v>
      </c>
      <c r="B36">
        <v>14.67099953</v>
      </c>
      <c r="C36">
        <v>0.31362000000000001</v>
      </c>
      <c r="D36">
        <v>34.710998539999999</v>
      </c>
      <c r="E36">
        <v>0.27713999</v>
      </c>
      <c r="F36">
        <v>37.332000729999997</v>
      </c>
      <c r="G36">
        <v>0.81980001999999996</v>
      </c>
      <c r="H36">
        <v>31.041999820000001</v>
      </c>
      <c r="J36" s="2">
        <f>TREND(Calibration!$A$2:$A$4,Calibration!$B$2:$B$4,C36)</f>
        <v>363.24032731051921</v>
      </c>
      <c r="K36" s="2">
        <f>TREND(Calibration!$A$2:$A$4,Calibration!$C$2:$C$4,E36)</f>
        <v>647.21132191570973</v>
      </c>
      <c r="L36" s="2">
        <f>TREND(Calibration!$A$2:$A$4,Calibration!$D$2:$D$4,G36)</f>
        <v>593.88925926699653</v>
      </c>
    </row>
    <row r="37" spans="1:12" x14ac:dyDescent="0.25">
      <c r="A37">
        <v>175083</v>
      </c>
      <c r="B37">
        <v>14.78100014</v>
      </c>
      <c r="C37">
        <v>0.31141001000000001</v>
      </c>
      <c r="D37">
        <v>34.698001859999998</v>
      </c>
      <c r="E37">
        <v>0.27757000999999998</v>
      </c>
      <c r="F37">
        <v>37.375999450000002</v>
      </c>
      <c r="G37">
        <v>0.82679999000000004</v>
      </c>
      <c r="H37">
        <v>31.0359993</v>
      </c>
      <c r="J37" s="2">
        <f>TREND(Calibration!$A$2:$A$4,Calibration!$B$2:$B$4,C37)</f>
        <v>353.46663618981006</v>
      </c>
      <c r="K37" s="2">
        <f>TREND(Calibration!$A$2:$A$4,Calibration!$C$2:$C$4,E37)</f>
        <v>650.56832617310715</v>
      </c>
      <c r="L37" s="2">
        <f>TREND(Calibration!$A$2:$A$4,Calibration!$D$2:$D$4,G37)</f>
        <v>598.85003593677925</v>
      </c>
    </row>
    <row r="38" spans="1:12" x14ac:dyDescent="0.25">
      <c r="A38">
        <v>180161</v>
      </c>
      <c r="B38">
        <v>14.805999760000001</v>
      </c>
      <c r="C38">
        <v>0.31584001</v>
      </c>
      <c r="D38">
        <v>34.700000760000002</v>
      </c>
      <c r="E38">
        <v>0.27789000000000003</v>
      </c>
      <c r="F38">
        <v>37.333999630000001</v>
      </c>
      <c r="G38">
        <v>0.82459998000000001</v>
      </c>
      <c r="H38">
        <v>30.958999630000001</v>
      </c>
      <c r="J38" s="2">
        <f>TREND(Calibration!$A$2:$A$4,Calibration!$B$2:$B$4,C38)</f>
        <v>373.0583319281352</v>
      </c>
      <c r="K38" s="2">
        <f>TREND(Calibration!$A$2:$A$4,Calibration!$C$2:$C$4,E38)</f>
        <v>653.06636764170094</v>
      </c>
      <c r="L38" s="2">
        <f>TREND(Calibration!$A$2:$A$4,Calibration!$D$2:$D$4,G38)</f>
        <v>597.29092092895939</v>
      </c>
    </row>
    <row r="39" spans="1:12" x14ac:dyDescent="0.25">
      <c r="A39">
        <v>185168</v>
      </c>
      <c r="B39">
        <v>14.79899979</v>
      </c>
      <c r="C39">
        <v>0.31832999000000001</v>
      </c>
      <c r="D39">
        <v>34.742000580000003</v>
      </c>
      <c r="E39">
        <v>0.27833000000000002</v>
      </c>
      <c r="F39">
        <v>37.312000269999999</v>
      </c>
      <c r="G39">
        <v>0.82520002000000003</v>
      </c>
      <c r="H39">
        <v>30.92399979</v>
      </c>
      <c r="J39" s="2">
        <f>TREND(Calibration!$A$2:$A$4,Calibration!$B$2:$B$4,C39)</f>
        <v>384.0702801345717</v>
      </c>
      <c r="K39" s="2">
        <f>TREND(Calibration!$A$2:$A$4,Calibration!$C$2:$C$4,E39)</f>
        <v>656.50128200209133</v>
      </c>
      <c r="L39" s="2">
        <f>TREND(Calibration!$A$2:$A$4,Calibration!$D$2:$D$4,G39)</f>
        <v>597.7161605275486</v>
      </c>
    </row>
    <row r="40" spans="1:12" x14ac:dyDescent="0.25">
      <c r="A40">
        <v>190081</v>
      </c>
      <c r="B40">
        <v>14.81200027</v>
      </c>
      <c r="C40">
        <v>0.31053998999999999</v>
      </c>
      <c r="D40">
        <v>34.693000789999999</v>
      </c>
      <c r="E40">
        <v>0.27822000000000002</v>
      </c>
      <c r="F40">
        <v>37.333999630000001</v>
      </c>
      <c r="G40">
        <v>0.82899999999999996</v>
      </c>
      <c r="H40">
        <v>30.92099953</v>
      </c>
      <c r="J40" s="2">
        <f>TREND(Calibration!$A$2:$A$4,Calibration!$B$2:$B$4,C40)</f>
        <v>349.61896866695292</v>
      </c>
      <c r="K40" s="2">
        <f>TREND(Calibration!$A$2:$A$4,Calibration!$C$2:$C$4,E40)</f>
        <v>655.64255341199373</v>
      </c>
      <c r="L40" s="2">
        <f>TREND(Calibration!$A$2:$A$4,Calibration!$D$2:$D$4,G40)</f>
        <v>600.40915094459899</v>
      </c>
    </row>
    <row r="41" spans="1:12" x14ac:dyDescent="0.25">
      <c r="A41">
        <v>195092</v>
      </c>
      <c r="B41">
        <v>14.77900028</v>
      </c>
      <c r="C41">
        <v>0.31043999999999999</v>
      </c>
      <c r="D41">
        <v>34.748001100000003</v>
      </c>
      <c r="E41">
        <v>0.27891999000000001</v>
      </c>
      <c r="F41">
        <v>37.33000183</v>
      </c>
      <c r="G41">
        <v>0.82359998999999995</v>
      </c>
      <c r="H41">
        <v>30.930999759999999</v>
      </c>
      <c r="J41" s="2">
        <f>TREND(Calibration!$A$2:$A$4,Calibration!$B$2:$B$4,C41)</f>
        <v>349.17676242386597</v>
      </c>
      <c r="K41" s="2">
        <f>TREND(Calibration!$A$2:$A$4,Calibration!$C$2:$C$4,E41)</f>
        <v>661.10711182819682</v>
      </c>
      <c r="L41" s="2">
        <f>TREND(Calibration!$A$2:$A$4,Calibration!$D$2:$D$4,G41)</f>
        <v>596.58224259719282</v>
      </c>
    </row>
    <row r="42" spans="1:12" x14ac:dyDescent="0.25">
      <c r="A42">
        <v>200083</v>
      </c>
      <c r="B42">
        <v>14.76500034</v>
      </c>
      <c r="C42">
        <v>0.31005999000000001</v>
      </c>
      <c r="D42">
        <v>34.736000060000002</v>
      </c>
      <c r="E42">
        <v>0.27914</v>
      </c>
      <c r="F42">
        <v>37.311000819999997</v>
      </c>
      <c r="G42">
        <v>0.82569999000000005</v>
      </c>
      <c r="H42">
        <v>30.989000319999999</v>
      </c>
      <c r="J42" s="2">
        <f>TREND(Calibration!$A$2:$A$4,Calibration!$B$2:$B$4,C42)</f>
        <v>347.49616641991088</v>
      </c>
      <c r="K42" s="2">
        <f>TREND(Calibration!$A$2:$A$4,Calibration!$C$2:$C$4,E42)</f>
        <v>662.82464707462736</v>
      </c>
      <c r="L42" s="2">
        <f>TREND(Calibration!$A$2:$A$4,Calibration!$D$2:$D$4,G42)</f>
        <v>598.07048197629649</v>
      </c>
    </row>
    <row r="43" spans="1:12" x14ac:dyDescent="0.25">
      <c r="A43">
        <v>205147</v>
      </c>
      <c r="B43">
        <v>14.69999981</v>
      </c>
      <c r="C43">
        <v>0.31141001000000001</v>
      </c>
      <c r="D43">
        <v>34.727001190000003</v>
      </c>
      <c r="E43">
        <v>0.27929999999999999</v>
      </c>
      <c r="F43">
        <v>37.334999080000003</v>
      </c>
      <c r="G43">
        <v>0.81819998999999999</v>
      </c>
      <c r="H43">
        <v>30.900999070000001</v>
      </c>
      <c r="J43" s="2">
        <f>TREND(Calibration!$A$2:$A$4,Calibration!$B$2:$B$4,C43)</f>
        <v>353.46663618981006</v>
      </c>
      <c r="K43" s="2">
        <f>TREND(Calibration!$A$2:$A$4,Calibration!$C$2:$C$4,E43)</f>
        <v>664.07370684204193</v>
      </c>
      <c r="L43" s="2">
        <f>TREND(Calibration!$A$2:$A$4,Calibration!$D$2:$D$4,G43)</f>
        <v>592.75534133664087</v>
      </c>
    </row>
    <row r="44" spans="1:12" x14ac:dyDescent="0.25">
      <c r="A44">
        <v>210081</v>
      </c>
      <c r="B44">
        <v>14.630000109999999</v>
      </c>
      <c r="C44">
        <v>0.31492000999999997</v>
      </c>
      <c r="D44">
        <v>34.700000760000002</v>
      </c>
      <c r="E44">
        <v>0.27918999999999999</v>
      </c>
      <c r="F44">
        <v>37.340999600000004</v>
      </c>
      <c r="G44">
        <v>0.82190001000000001</v>
      </c>
      <c r="H44">
        <v>30.908000950000002</v>
      </c>
      <c r="J44" s="2">
        <f>TREND(Calibration!$A$2:$A$4,Calibration!$B$2:$B$4,C44)</f>
        <v>368.98962762130441</v>
      </c>
      <c r="K44" s="2">
        <f>TREND(Calibration!$A$2:$A$4,Calibration!$C$2:$C$4,E44)</f>
        <v>663.21497825194433</v>
      </c>
      <c r="L44" s="2">
        <f>TREND(Calibration!$A$2:$A$4,Calibration!$D$2:$D$4,G44)</f>
        <v>595.37749155924598</v>
      </c>
    </row>
    <row r="45" spans="1:12" x14ac:dyDescent="0.25">
      <c r="A45">
        <v>215228</v>
      </c>
      <c r="B45">
        <v>14.571999549999999</v>
      </c>
      <c r="C45">
        <v>0.31384000000000001</v>
      </c>
      <c r="D45">
        <v>34.693000789999999</v>
      </c>
      <c r="E45">
        <v>0.27929999999999999</v>
      </c>
      <c r="F45">
        <v>37.298999790000003</v>
      </c>
      <c r="G45">
        <v>0.81919998000000005</v>
      </c>
      <c r="H45">
        <v>30.875999449999998</v>
      </c>
      <c r="J45" s="2">
        <f>TREND(Calibration!$A$2:$A$4,Calibration!$B$2:$B$4,C45)</f>
        <v>364.21327834041335</v>
      </c>
      <c r="K45" s="2">
        <f>TREND(Calibration!$A$2:$A$4,Calibration!$C$2:$C$4,E45)</f>
        <v>664.07370684204193</v>
      </c>
      <c r="L45" s="2">
        <f>TREND(Calibration!$A$2:$A$4,Calibration!$D$2:$D$4,G45)</f>
        <v>593.46401966840745</v>
      </c>
    </row>
    <row r="46" spans="1:12" x14ac:dyDescent="0.25">
      <c r="A46">
        <v>220116</v>
      </c>
      <c r="B46">
        <v>14.65699959</v>
      </c>
      <c r="C46">
        <v>0.31356999000000002</v>
      </c>
      <c r="D46">
        <v>34.72900009</v>
      </c>
      <c r="E46">
        <v>0.27914</v>
      </c>
      <c r="F46">
        <v>37.352001190000003</v>
      </c>
      <c r="G46">
        <v>0.82459998000000001</v>
      </c>
      <c r="H46">
        <v>30.924999239999998</v>
      </c>
      <c r="J46" s="2">
        <f>TREND(Calibration!$A$2:$A$4,Calibration!$B$2:$B$4,C46)</f>
        <v>363.01915785140545</v>
      </c>
      <c r="K46" s="2">
        <f>TREND(Calibration!$A$2:$A$4,Calibration!$C$2:$C$4,E46)</f>
        <v>662.82464707462736</v>
      </c>
      <c r="L46" s="2">
        <f>TREND(Calibration!$A$2:$A$4,Calibration!$D$2:$D$4,G46)</f>
        <v>597.29092092895939</v>
      </c>
    </row>
    <row r="47" spans="1:12" x14ac:dyDescent="0.25">
      <c r="A47">
        <v>225082</v>
      </c>
      <c r="B47">
        <v>14.7159996</v>
      </c>
      <c r="C47">
        <v>0.31325001000000002</v>
      </c>
      <c r="D47">
        <v>34.694000240000001</v>
      </c>
      <c r="E47">
        <v>0.27925</v>
      </c>
      <c r="F47">
        <v>37.346000670000002</v>
      </c>
      <c r="G47">
        <v>0.82029998000000004</v>
      </c>
      <c r="H47">
        <v>30.9090004</v>
      </c>
      <c r="J47" s="2">
        <f>TREND(Calibration!$A$2:$A$4,Calibration!$B$2:$B$4,C47)</f>
        <v>361.6040448034712</v>
      </c>
      <c r="K47" s="2">
        <f>TREND(Calibration!$A$2:$A$4,Calibration!$C$2:$C$4,E47)</f>
        <v>663.68337566472496</v>
      </c>
      <c r="L47" s="2">
        <f>TREND(Calibration!$A$2:$A$4,Calibration!$D$2:$D$4,G47)</f>
        <v>594.24357362889032</v>
      </c>
    </row>
    <row r="48" spans="1:12" x14ac:dyDescent="0.25">
      <c r="A48">
        <v>230202</v>
      </c>
      <c r="B48">
        <v>14.75199986</v>
      </c>
      <c r="C48">
        <v>0.31297999999999998</v>
      </c>
      <c r="D48">
        <v>34.687000269999999</v>
      </c>
      <c r="E48">
        <v>0.27925</v>
      </c>
      <c r="F48">
        <v>37.333000179999999</v>
      </c>
      <c r="G48">
        <v>0.82459998000000001</v>
      </c>
      <c r="H48">
        <v>30.947000500000001</v>
      </c>
      <c r="J48" s="2">
        <f>TREND(Calibration!$A$2:$A$4,Calibration!$B$2:$B$4,C48)</f>
        <v>360.40992431446307</v>
      </c>
      <c r="K48" s="2">
        <f>TREND(Calibration!$A$2:$A$4,Calibration!$C$2:$C$4,E48)</f>
        <v>663.68337566472496</v>
      </c>
      <c r="L48" s="2">
        <f>TREND(Calibration!$A$2:$A$4,Calibration!$D$2:$D$4,G48)</f>
        <v>597.29092092895939</v>
      </c>
    </row>
    <row r="49" spans="1:12" x14ac:dyDescent="0.25">
      <c r="A49">
        <v>235174</v>
      </c>
      <c r="B49">
        <v>14.744999890000001</v>
      </c>
      <c r="C49">
        <v>0.31389001</v>
      </c>
      <c r="D49">
        <v>34.722999569999999</v>
      </c>
      <c r="E49">
        <v>0.27929999999999999</v>
      </c>
      <c r="F49">
        <v>37.278999329999998</v>
      </c>
      <c r="G49">
        <v>0.81819998999999999</v>
      </c>
      <c r="H49">
        <v>31.007999420000001</v>
      </c>
      <c r="J49" s="2">
        <f>TREND(Calibration!$A$2:$A$4,Calibration!$B$2:$B$4,C49)</f>
        <v>364.43444779952711</v>
      </c>
      <c r="K49" s="2">
        <f>TREND(Calibration!$A$2:$A$4,Calibration!$C$2:$C$4,E49)</f>
        <v>664.07370684204193</v>
      </c>
      <c r="L49" s="2">
        <f>TREND(Calibration!$A$2:$A$4,Calibration!$D$2:$D$4,G49)</f>
        <v>592.75534133664087</v>
      </c>
    </row>
    <row r="50" spans="1:12" x14ac:dyDescent="0.25">
      <c r="A50">
        <v>240088</v>
      </c>
      <c r="B50">
        <v>14.75</v>
      </c>
      <c r="C50">
        <v>0.31475999999999998</v>
      </c>
      <c r="D50">
        <v>34.695999149999999</v>
      </c>
      <c r="E50">
        <v>0.27961998999999998</v>
      </c>
      <c r="F50">
        <v>37.311000819999997</v>
      </c>
      <c r="G50">
        <v>0.81550001999999999</v>
      </c>
      <c r="H50">
        <v>30.917999269999999</v>
      </c>
      <c r="J50" s="2">
        <f>TREND(Calibration!$A$2:$A$4,Calibration!$B$2:$B$4,C50)</f>
        <v>368.28198264724369</v>
      </c>
      <c r="K50" s="2">
        <f>TREND(Calibration!$A$2:$A$4,Calibration!$C$2:$C$4,E50)</f>
        <v>666.57174831063571</v>
      </c>
      <c r="L50" s="2">
        <f>TREND(Calibration!$A$2:$A$4,Calibration!$D$2:$D$4,G50)</f>
        <v>590.84191196692746</v>
      </c>
    </row>
    <row r="51" spans="1:12" x14ac:dyDescent="0.25">
      <c r="A51">
        <v>245080</v>
      </c>
      <c r="B51">
        <v>14.81299973</v>
      </c>
      <c r="C51">
        <v>0.31610999000000001</v>
      </c>
      <c r="D51">
        <v>34.722999569999999</v>
      </c>
      <c r="E51">
        <v>0.27925</v>
      </c>
      <c r="F51">
        <v>37.391998289999997</v>
      </c>
      <c r="G51">
        <v>0.83060001999999999</v>
      </c>
      <c r="H51">
        <v>30.93600082</v>
      </c>
      <c r="J51" s="2">
        <f>TREND(Calibration!$A$2:$A$4,Calibration!$B$2:$B$4,C51)</f>
        <v>374.25231974200256</v>
      </c>
      <c r="K51" s="2">
        <f>TREND(Calibration!$A$2:$A$4,Calibration!$C$2:$C$4,E51)</f>
        <v>663.68337566472496</v>
      </c>
      <c r="L51" s="2">
        <f>TREND(Calibration!$A$2:$A$4,Calibration!$D$2:$D$4,G51)</f>
        <v>601.54306178810066</v>
      </c>
    </row>
    <row r="52" spans="1:12" x14ac:dyDescent="0.25">
      <c r="A52">
        <v>250103</v>
      </c>
      <c r="B52">
        <v>14.76200008</v>
      </c>
      <c r="C52">
        <v>0.31735000000000002</v>
      </c>
      <c r="D52">
        <v>34.70500183</v>
      </c>
      <c r="E52">
        <v>0.27918999999999999</v>
      </c>
      <c r="F52">
        <v>37.313999180000003</v>
      </c>
      <c r="G52">
        <v>0.81650001000000005</v>
      </c>
      <c r="H52">
        <v>30.90600014</v>
      </c>
      <c r="J52" s="2">
        <f>TREND(Calibration!$A$2:$A$4,Calibration!$B$2:$B$4,C52)</f>
        <v>379.73626977190793</v>
      </c>
      <c r="K52" s="2">
        <f>TREND(Calibration!$A$2:$A$4,Calibration!$C$2:$C$4,E52)</f>
        <v>663.21497825194433</v>
      </c>
      <c r="L52" s="2">
        <f>TREND(Calibration!$A$2:$A$4,Calibration!$D$2:$D$4,G52)</f>
        <v>591.55059029869403</v>
      </c>
    </row>
    <row r="53" spans="1:12" x14ac:dyDescent="0.25">
      <c r="A53">
        <v>255080</v>
      </c>
      <c r="B53">
        <v>14.748999599999999</v>
      </c>
      <c r="C53">
        <v>0.31540998999999997</v>
      </c>
      <c r="D53">
        <v>34.723999020000001</v>
      </c>
      <c r="E53">
        <v>0.27929999999999999</v>
      </c>
      <c r="F53">
        <v>37.323001859999998</v>
      </c>
      <c r="G53">
        <v>0.81650001000000005</v>
      </c>
      <c r="H53">
        <v>30.89299965</v>
      </c>
      <c r="J53" s="2">
        <f>TREND(Calibration!$A$2:$A$4,Calibration!$B$2:$B$4,C53)</f>
        <v>371.15656646506613</v>
      </c>
      <c r="K53" s="2">
        <f>TREND(Calibration!$A$2:$A$4,Calibration!$C$2:$C$4,E53)</f>
        <v>664.07370684204193</v>
      </c>
      <c r="L53" s="2">
        <f>TREND(Calibration!$A$2:$A$4,Calibration!$D$2:$D$4,G53)</f>
        <v>591.55059029869403</v>
      </c>
    </row>
    <row r="54" spans="1:12" x14ac:dyDescent="0.25">
      <c r="A54">
        <v>260094</v>
      </c>
      <c r="B54">
        <v>14.756999970000001</v>
      </c>
      <c r="C54">
        <v>0.31637999</v>
      </c>
      <c r="D54">
        <v>34.741001130000001</v>
      </c>
      <c r="E54">
        <v>0.27886999000000001</v>
      </c>
      <c r="F54">
        <v>37.312000269999999</v>
      </c>
      <c r="G54">
        <v>0.82190001000000001</v>
      </c>
      <c r="H54">
        <v>30.940000529999999</v>
      </c>
      <c r="J54" s="2">
        <f>TREND(Calibration!$A$2:$A$4,Calibration!$B$2:$B$4,C54)</f>
        <v>375.44639600596361</v>
      </c>
      <c r="K54" s="2">
        <f>TREND(Calibration!$A$2:$A$4,Calibration!$C$2:$C$4,E54)</f>
        <v>660.71678065087985</v>
      </c>
      <c r="L54" s="2">
        <f>TREND(Calibration!$A$2:$A$4,Calibration!$D$2:$D$4,G54)</f>
        <v>595.37749155924598</v>
      </c>
    </row>
    <row r="55" spans="1:12" x14ac:dyDescent="0.25">
      <c r="A55">
        <v>265369</v>
      </c>
      <c r="B55">
        <v>14.74400043</v>
      </c>
      <c r="C55">
        <v>0.31606001</v>
      </c>
      <c r="D55">
        <v>34.713001249999998</v>
      </c>
      <c r="E55">
        <v>0.27827001000000001</v>
      </c>
      <c r="F55">
        <v>37.352001190000003</v>
      </c>
      <c r="G55">
        <v>0.82569999000000005</v>
      </c>
      <c r="H55">
        <v>30.989999770000001</v>
      </c>
      <c r="J55" s="2">
        <f>TREND(Calibration!$A$2:$A$4,Calibration!$B$2:$B$4,C55)</f>
        <v>374.03128295802935</v>
      </c>
      <c r="K55" s="2">
        <f>TREND(Calibration!$A$2:$A$4,Calibration!$C$2:$C$4,E55)</f>
        <v>656.03296265554604</v>
      </c>
      <c r="L55" s="2">
        <f>TREND(Calibration!$A$2:$A$4,Calibration!$D$2:$D$4,G55)</f>
        <v>598.07048197629649</v>
      </c>
    </row>
    <row r="56" spans="1:12" x14ac:dyDescent="0.25">
      <c r="A56">
        <v>270243</v>
      </c>
      <c r="B56">
        <v>14.68999958</v>
      </c>
      <c r="C56">
        <v>0.31200000999999999</v>
      </c>
      <c r="D56">
        <v>34.751998899999997</v>
      </c>
      <c r="E56">
        <v>0.27757000999999998</v>
      </c>
      <c r="F56">
        <v>37.356998439999998</v>
      </c>
      <c r="G56">
        <v>0.81760001000000004</v>
      </c>
      <c r="H56">
        <v>30.913000109999999</v>
      </c>
      <c r="J56" s="2">
        <f>TREND(Calibration!$A$2:$A$4,Calibration!$B$2:$B$4,C56)</f>
        <v>356.07591395179929</v>
      </c>
      <c r="K56" s="2">
        <f>TREND(Calibration!$A$2:$A$4,Calibration!$C$2:$C$4,E56)</f>
        <v>650.56832617310715</v>
      </c>
      <c r="L56" s="2">
        <f>TREND(Calibration!$A$2:$A$4,Calibration!$D$2:$D$4,G56)</f>
        <v>592.33014425917679</v>
      </c>
    </row>
    <row r="57" spans="1:12" x14ac:dyDescent="0.25">
      <c r="A57">
        <v>275088</v>
      </c>
      <c r="B57">
        <v>14.708000180000001</v>
      </c>
      <c r="C57">
        <v>0.31584001</v>
      </c>
      <c r="D57">
        <v>34.683998109999997</v>
      </c>
      <c r="E57">
        <v>0.27718999999999999</v>
      </c>
      <c r="F57">
        <v>37.349998470000003</v>
      </c>
      <c r="G57">
        <v>0.82249998999999996</v>
      </c>
      <c r="H57">
        <v>31.006999969999999</v>
      </c>
      <c r="J57" s="2">
        <f>TREND(Calibration!$A$2:$A$4,Calibration!$B$2:$B$4,C57)</f>
        <v>373.0583319281352</v>
      </c>
      <c r="K57" s="2">
        <f>TREND(Calibration!$A$2:$A$4,Calibration!$C$2:$C$4,E57)</f>
        <v>647.60173115926204</v>
      </c>
      <c r="L57" s="2">
        <f>TREND(Calibration!$A$2:$A$4,Calibration!$D$2:$D$4,G57)</f>
        <v>595.80268863671006</v>
      </c>
    </row>
    <row r="58" spans="1:12" x14ac:dyDescent="0.25">
      <c r="A58">
        <v>280081</v>
      </c>
      <c r="B58">
        <v>14.678999900000001</v>
      </c>
      <c r="C58">
        <v>0.31417</v>
      </c>
      <c r="D58">
        <v>34.701000209999997</v>
      </c>
      <c r="E58">
        <v>0.27687001</v>
      </c>
      <c r="F58">
        <v>37.352001190000003</v>
      </c>
      <c r="G58">
        <v>0.82630002000000002</v>
      </c>
      <c r="H58">
        <v>30.95400047</v>
      </c>
      <c r="J58" s="2">
        <f>TREND(Calibration!$A$2:$A$4,Calibration!$B$2:$B$4,C58)</f>
        <v>365.67270488525469</v>
      </c>
      <c r="K58" s="2">
        <f>TREND(Calibration!$A$2:$A$4,Calibration!$C$2:$C$4,E58)</f>
        <v>645.10368969066826</v>
      </c>
      <c r="L58" s="2">
        <f>TREND(Calibration!$A$2:$A$4,Calibration!$D$2:$D$4,G58)</f>
        <v>598.49571448803147</v>
      </c>
    </row>
    <row r="59" spans="1:12" x14ac:dyDescent="0.25">
      <c r="A59">
        <v>285083</v>
      </c>
      <c r="B59">
        <v>14.74400043</v>
      </c>
      <c r="C59">
        <v>0.31768000000000002</v>
      </c>
      <c r="D59">
        <v>34.695999149999999</v>
      </c>
      <c r="E59">
        <v>0.27691999</v>
      </c>
      <c r="F59">
        <v>37.362998959999999</v>
      </c>
      <c r="G59">
        <v>0.82190001000000001</v>
      </c>
      <c r="H59">
        <v>30.945999149999999</v>
      </c>
      <c r="J59" s="2">
        <f>TREND(Calibration!$A$2:$A$4,Calibration!$B$2:$B$4,C59)</f>
        <v>381.19569631674926</v>
      </c>
      <c r="K59" s="2">
        <f>TREND(Calibration!$A$2:$A$4,Calibration!$C$2:$C$4,E59)</f>
        <v>645.49386473551453</v>
      </c>
      <c r="L59" s="2">
        <f>TREND(Calibration!$A$2:$A$4,Calibration!$D$2:$D$4,G59)</f>
        <v>595.37749155924598</v>
      </c>
    </row>
    <row r="60" spans="1:12" x14ac:dyDescent="0.25">
      <c r="A60">
        <v>290229</v>
      </c>
      <c r="B60">
        <v>14.82299995</v>
      </c>
      <c r="C60">
        <v>0.31325001000000002</v>
      </c>
      <c r="D60">
        <v>34.692001339999997</v>
      </c>
      <c r="E60">
        <v>0.27562001000000003</v>
      </c>
      <c r="F60">
        <v>37.384998320000001</v>
      </c>
      <c r="G60">
        <v>0.82679999000000004</v>
      </c>
      <c r="H60">
        <v>30.95299911</v>
      </c>
      <c r="J60" s="2">
        <f>TREND(Calibration!$A$2:$A$4,Calibration!$B$2:$B$4,C60)</f>
        <v>361.6040448034712</v>
      </c>
      <c r="K60" s="2">
        <f>TREND(Calibration!$A$2:$A$4,Calibration!$C$2:$C$4,E60)</f>
        <v>635.34541025774229</v>
      </c>
      <c r="L60" s="2">
        <f>TREND(Calibration!$A$2:$A$4,Calibration!$D$2:$D$4,G60)</f>
        <v>598.85003593677925</v>
      </c>
    </row>
    <row r="61" spans="1:12" x14ac:dyDescent="0.25">
      <c r="A61">
        <v>295089</v>
      </c>
      <c r="B61">
        <v>14.86100006</v>
      </c>
      <c r="C61">
        <v>0.31448999</v>
      </c>
      <c r="D61">
        <v>34.722999569999999</v>
      </c>
      <c r="E61">
        <v>0.27540999999999999</v>
      </c>
      <c r="F61">
        <v>37.298000340000002</v>
      </c>
      <c r="G61">
        <v>0.81379997999999998</v>
      </c>
      <c r="H61">
        <v>30.95400047</v>
      </c>
      <c r="J61" s="2">
        <f>TREND(Calibration!$A$2:$A$4,Calibration!$B$2:$B$4,C61)</f>
        <v>367.08786215823579</v>
      </c>
      <c r="K61" s="2">
        <f>TREND(Calibration!$A$2:$A$4,Calibration!$C$2:$C$4,E61)</f>
        <v>633.70594124677496</v>
      </c>
      <c r="L61" s="2">
        <f>TREND(Calibration!$A$2:$A$4,Calibration!$D$2:$D$4,G61)</f>
        <v>589.63711840785538</v>
      </c>
    </row>
    <row r="62" spans="1:12" x14ac:dyDescent="0.25">
      <c r="A62">
        <v>300080</v>
      </c>
      <c r="B62">
        <v>14.977999690000001</v>
      </c>
      <c r="C62">
        <v>0.31806001</v>
      </c>
      <c r="D62">
        <v>34.638999939999998</v>
      </c>
      <c r="E62">
        <v>0.27534999999999998</v>
      </c>
      <c r="F62">
        <v>37.368999479999999</v>
      </c>
      <c r="G62">
        <v>0.82899999999999996</v>
      </c>
      <c r="H62">
        <v>30.9659996</v>
      </c>
      <c r="J62" s="2">
        <f>TREND(Calibration!$A$2:$A$4,Calibration!$B$2:$B$4,C62)</f>
        <v>382.87629232070435</v>
      </c>
      <c r="K62" s="2">
        <f>TREND(Calibration!$A$2:$A$4,Calibration!$C$2:$C$4,E62)</f>
        <v>633.23754383399432</v>
      </c>
      <c r="L62" s="2">
        <f>TREND(Calibration!$A$2:$A$4,Calibration!$D$2:$D$4,G62)</f>
        <v>600.40915094459899</v>
      </c>
    </row>
    <row r="63" spans="1:12" x14ac:dyDescent="0.25">
      <c r="A63">
        <v>305134</v>
      </c>
      <c r="B63">
        <v>14.928999900000001</v>
      </c>
      <c r="C63">
        <v>0.31579000000000002</v>
      </c>
      <c r="D63">
        <v>34.703998570000003</v>
      </c>
      <c r="E63">
        <v>0.27524999</v>
      </c>
      <c r="F63">
        <v>37.323001859999998</v>
      </c>
      <c r="G63">
        <v>0.82459998000000001</v>
      </c>
      <c r="H63">
        <v>30.996000290000001</v>
      </c>
      <c r="J63" s="2">
        <f>TREND(Calibration!$A$2:$A$4,Calibration!$B$2:$B$4,C63)</f>
        <v>372.83716246902145</v>
      </c>
      <c r="K63" s="2">
        <f>TREND(Calibration!$A$2:$A$4,Calibration!$C$2:$C$4,E63)</f>
        <v>632.45680341312504</v>
      </c>
      <c r="L63" s="2">
        <f>TREND(Calibration!$A$2:$A$4,Calibration!$D$2:$D$4,G63)</f>
        <v>597.29092092895939</v>
      </c>
    </row>
    <row r="64" spans="1:12" x14ac:dyDescent="0.25">
      <c r="A64">
        <v>310081</v>
      </c>
      <c r="B64">
        <v>14.90600014</v>
      </c>
      <c r="C64">
        <v>0.30983999000000001</v>
      </c>
      <c r="D64">
        <v>34.67200089</v>
      </c>
      <c r="E64">
        <v>0.27529999999999999</v>
      </c>
      <c r="F64">
        <v>37.377998349999999</v>
      </c>
      <c r="G64">
        <v>0.83219999</v>
      </c>
      <c r="H64">
        <v>31.013999940000001</v>
      </c>
      <c r="J64" s="2">
        <f>TREND(Calibration!$A$2:$A$4,Calibration!$B$2:$B$4,C64)</f>
        <v>346.52321539001673</v>
      </c>
      <c r="K64" s="2">
        <f>TREND(Calibration!$A$2:$A$4,Calibration!$C$2:$C$4,E64)</f>
        <v>632.84721265667736</v>
      </c>
      <c r="L64" s="2">
        <f>TREND(Calibration!$A$2:$A$4,Calibration!$D$2:$D$4,G64)</f>
        <v>602.6769371973312</v>
      </c>
    </row>
    <row r="65" spans="1:12" x14ac:dyDescent="0.25">
      <c r="A65">
        <v>315080</v>
      </c>
      <c r="B65">
        <v>14.86100006</v>
      </c>
      <c r="C65">
        <v>0.31</v>
      </c>
      <c r="D65">
        <v>34.659000399999996</v>
      </c>
      <c r="E65">
        <v>0.27524999</v>
      </c>
      <c r="F65">
        <v>37.361000060000002</v>
      </c>
      <c r="G65">
        <v>0.83270001000000005</v>
      </c>
      <c r="H65">
        <v>31.027999879999999</v>
      </c>
      <c r="J65" s="2">
        <f>TREND(Calibration!$A$2:$A$4,Calibration!$B$2:$B$4,C65)</f>
        <v>347.23086036407744</v>
      </c>
      <c r="K65" s="2">
        <f>TREND(Calibration!$A$2:$A$4,Calibration!$C$2:$C$4,E65)</f>
        <v>632.45680341312504</v>
      </c>
      <c r="L65" s="2">
        <f>TREND(Calibration!$A$2:$A$4,Calibration!$D$2:$D$4,G65)</f>
        <v>603.03129408034999</v>
      </c>
    </row>
    <row r="66" spans="1:12" x14ac:dyDescent="0.25">
      <c r="A66">
        <v>320081</v>
      </c>
      <c r="B66">
        <v>14.82299995</v>
      </c>
      <c r="C66">
        <v>0.31253998999999999</v>
      </c>
      <c r="D66">
        <v>34.688999180000003</v>
      </c>
      <c r="E66">
        <v>0.27507999999999999</v>
      </c>
      <c r="F66">
        <v>37.319999690000003</v>
      </c>
      <c r="G66">
        <v>0.82459998000000001</v>
      </c>
      <c r="H66">
        <v>31.006000520000001</v>
      </c>
      <c r="J66" s="2">
        <f>TREND(Calibration!$A$2:$A$4,Calibration!$B$2:$B$4,C66)</f>
        <v>358.4639780296277</v>
      </c>
      <c r="K66" s="2">
        <f>TREND(Calibration!$A$2:$A$4,Calibration!$C$2:$C$4,E66)</f>
        <v>631.12975547648216</v>
      </c>
      <c r="L66" s="2">
        <f>TREND(Calibration!$A$2:$A$4,Calibration!$D$2:$D$4,G66)</f>
        <v>597.29092092895939</v>
      </c>
    </row>
    <row r="67" spans="1:12" x14ac:dyDescent="0.25">
      <c r="A67">
        <v>325118</v>
      </c>
      <c r="B67">
        <v>14.81999969</v>
      </c>
      <c r="C67">
        <v>0.31206</v>
      </c>
      <c r="D67">
        <v>34.681999210000001</v>
      </c>
      <c r="E67">
        <v>0.27529999999999999</v>
      </c>
      <c r="F67">
        <v>37.363998410000001</v>
      </c>
      <c r="G67">
        <v>0.83810001999999995</v>
      </c>
      <c r="H67">
        <v>30.986000059999999</v>
      </c>
      <c r="J67" s="2">
        <f>TREND(Calibration!$A$2:$A$4,Calibration!$B$2:$B$4,C67)</f>
        <v>356.34122000763273</v>
      </c>
      <c r="K67" s="2">
        <f>TREND(Calibration!$A$2:$A$4,Calibration!$C$2:$C$4,E67)</f>
        <v>632.84721265667736</v>
      </c>
      <c r="L67" s="2">
        <f>TREND(Calibration!$A$2:$A$4,Calibration!$D$2:$D$4,G67)</f>
        <v>606.85820242775617</v>
      </c>
    </row>
    <row r="68" spans="1:12" x14ac:dyDescent="0.25">
      <c r="A68">
        <v>330084</v>
      </c>
      <c r="B68">
        <v>14.81999969</v>
      </c>
      <c r="C68">
        <v>0.31297999999999998</v>
      </c>
      <c r="D68">
        <v>34.685001370000002</v>
      </c>
      <c r="E68">
        <v>0.27557000999999998</v>
      </c>
      <c r="F68">
        <v>37.379001619999997</v>
      </c>
      <c r="G68">
        <v>0.83920002000000005</v>
      </c>
      <c r="H68">
        <v>31.01600075</v>
      </c>
      <c r="J68" s="2">
        <f>TREND(Calibration!$A$2:$A$4,Calibration!$B$2:$B$4,C68)</f>
        <v>360.40992431446307</v>
      </c>
      <c r="K68" s="2">
        <f>TREND(Calibration!$A$2:$A$4,Calibration!$C$2:$C$4,E68)</f>
        <v>634.95507908042487</v>
      </c>
      <c r="L68" s="2">
        <f>TREND(Calibration!$A$2:$A$4,Calibration!$D$2:$D$4,G68)</f>
        <v>607.63775638823904</v>
      </c>
    </row>
    <row r="69" spans="1:12" x14ac:dyDescent="0.25">
      <c r="A69">
        <v>335080</v>
      </c>
      <c r="B69">
        <v>14.803000450000001</v>
      </c>
      <c r="C69">
        <v>0.31384000000000001</v>
      </c>
      <c r="D69">
        <v>34.703998570000003</v>
      </c>
      <c r="E69">
        <v>0.27660000000000001</v>
      </c>
      <c r="F69">
        <v>37.388999939999998</v>
      </c>
      <c r="G69">
        <v>0.83170003000000003</v>
      </c>
      <c r="H69">
        <v>30.948999400000002</v>
      </c>
      <c r="J69" s="2">
        <f>TREND(Calibration!$A$2:$A$4,Calibration!$B$2:$B$4,C69)</f>
        <v>364.21327834041335</v>
      </c>
      <c r="K69" s="2">
        <f>TREND(Calibration!$A$2:$A$4,Calibration!$C$2:$C$4,E69)</f>
        <v>642.99582326692075</v>
      </c>
      <c r="L69" s="2">
        <f>TREND(Calibration!$A$2:$A$4,Calibration!$D$2:$D$4,G69)</f>
        <v>602.32262283543764</v>
      </c>
    </row>
    <row r="70" spans="1:12" x14ac:dyDescent="0.25">
      <c r="A70">
        <v>340080</v>
      </c>
      <c r="B70">
        <v>14.77900028</v>
      </c>
      <c r="C70">
        <v>0.31330001000000002</v>
      </c>
      <c r="D70">
        <v>34.719001769999998</v>
      </c>
      <c r="E70">
        <v>0.27660000000000001</v>
      </c>
      <c r="F70">
        <v>37.337001800000003</v>
      </c>
      <c r="G70">
        <v>0.82950002</v>
      </c>
      <c r="H70">
        <v>30.89599991</v>
      </c>
      <c r="J70" s="2">
        <f>TREND(Calibration!$A$2:$A$4,Calibration!$B$2:$B$4,C70)</f>
        <v>361.8251700375381</v>
      </c>
      <c r="K70" s="2">
        <f>TREND(Calibration!$A$2:$A$4,Calibration!$C$2:$C$4,E70)</f>
        <v>642.99582326692075</v>
      </c>
      <c r="L70" s="2">
        <f>TREND(Calibration!$A$2:$A$4,Calibration!$D$2:$D$4,G70)</f>
        <v>600.76350782761779</v>
      </c>
    </row>
    <row r="71" spans="1:12" x14ac:dyDescent="0.25">
      <c r="A71">
        <v>345080</v>
      </c>
      <c r="B71">
        <v>14.791000370000001</v>
      </c>
      <c r="C71">
        <v>0.31108001000000002</v>
      </c>
      <c r="D71">
        <v>34.679000850000001</v>
      </c>
      <c r="E71">
        <v>0.27735000999999998</v>
      </c>
      <c r="F71">
        <v>37.335998539999999</v>
      </c>
      <c r="G71">
        <v>0.83440000000000003</v>
      </c>
      <c r="H71">
        <v>30.884000780000001</v>
      </c>
      <c r="J71" s="2">
        <f>TREND(Calibration!$A$2:$A$4,Calibration!$B$2:$B$4,C71)</f>
        <v>352.00720964496873</v>
      </c>
      <c r="K71" s="2">
        <f>TREND(Calibration!$A$2:$A$4,Calibration!$C$2:$C$4,E71)</f>
        <v>648.85086899291196</v>
      </c>
      <c r="L71" s="2">
        <f>TREND(Calibration!$A$2:$A$4,Calibration!$D$2:$D$4,G71)</f>
        <v>604.23605220515105</v>
      </c>
    </row>
    <row r="72" spans="1:12" x14ac:dyDescent="0.25">
      <c r="A72">
        <v>350080</v>
      </c>
      <c r="B72">
        <v>14.87800026</v>
      </c>
      <c r="C72">
        <v>0.31865000999999998</v>
      </c>
      <c r="D72">
        <v>34.727001190000003</v>
      </c>
      <c r="E72">
        <v>0.27718999999999999</v>
      </c>
      <c r="F72">
        <v>37.369998930000001</v>
      </c>
      <c r="G72">
        <v>0.83979999999999999</v>
      </c>
      <c r="H72">
        <v>30.893999099999998</v>
      </c>
      <c r="J72" s="2">
        <f>TREND(Calibration!$A$2:$A$4,Calibration!$B$2:$B$4,C72)</f>
        <v>385.48557008269336</v>
      </c>
      <c r="K72" s="2">
        <f>TREND(Calibration!$A$2:$A$4,Calibration!$C$2:$C$4,E72)</f>
        <v>647.60173115926204</v>
      </c>
      <c r="L72" s="2">
        <f>TREND(Calibration!$A$2:$A$4,Calibration!$D$2:$D$4,G72)</f>
        <v>608.062953465703</v>
      </c>
    </row>
    <row r="73" spans="1:12" x14ac:dyDescent="0.25">
      <c r="A73">
        <v>355164</v>
      </c>
      <c r="B73">
        <v>14.87199974</v>
      </c>
      <c r="C73">
        <v>0.31573001000000001</v>
      </c>
      <c r="D73">
        <v>34.703998570000003</v>
      </c>
      <c r="E73">
        <v>0.27816001000000001</v>
      </c>
      <c r="F73">
        <v>37.312999730000001</v>
      </c>
      <c r="G73">
        <v>0.83600003000000001</v>
      </c>
      <c r="H73">
        <v>30.93899918</v>
      </c>
      <c r="J73" s="2">
        <f>TREND(Calibration!$A$2:$A$4,Calibration!$B$2:$B$4,C73)</f>
        <v>372.57185641318802</v>
      </c>
      <c r="K73" s="2">
        <f>TREND(Calibration!$A$2:$A$4,Calibration!$C$2:$C$4,E73)</f>
        <v>655.17423406544845</v>
      </c>
      <c r="L73" s="2">
        <f>TREND(Calibration!$A$2:$A$4,Calibration!$D$2:$D$4,G73)</f>
        <v>605.36997013550683</v>
      </c>
    </row>
    <row r="74" spans="1:12" x14ac:dyDescent="0.25">
      <c r="A74">
        <v>360084</v>
      </c>
      <c r="B74">
        <v>14.86900043</v>
      </c>
      <c r="C74">
        <v>0.31664999999999999</v>
      </c>
      <c r="D74">
        <v>34.712001800000003</v>
      </c>
      <c r="E74">
        <v>0.27897999000000001</v>
      </c>
      <c r="F74">
        <v>37.320999149999999</v>
      </c>
      <c r="G74">
        <v>0.83170003000000003</v>
      </c>
      <c r="H74">
        <v>30.965000150000002</v>
      </c>
      <c r="J74" s="2">
        <f>TREND(Calibration!$A$2:$A$4,Calibration!$B$2:$B$4,C74)</f>
        <v>376.64051649497151</v>
      </c>
      <c r="K74" s="2">
        <f>TREND(Calibration!$A$2:$A$4,Calibration!$C$2:$C$4,E74)</f>
        <v>661.57550924097745</v>
      </c>
      <c r="L74" s="2">
        <f>TREND(Calibration!$A$2:$A$4,Calibration!$D$2:$D$4,G74)</f>
        <v>602.32262283543764</v>
      </c>
    </row>
    <row r="75" spans="1:12" x14ac:dyDescent="0.25">
      <c r="A75">
        <v>365196</v>
      </c>
      <c r="B75">
        <v>14.864000320000001</v>
      </c>
      <c r="C75">
        <v>0.31568000000000002</v>
      </c>
      <c r="D75">
        <v>34.679000850000001</v>
      </c>
      <c r="E75">
        <v>0.27957000999999998</v>
      </c>
      <c r="F75">
        <v>37.331001280000002</v>
      </c>
      <c r="G75">
        <v>0.83440000000000003</v>
      </c>
      <c r="H75">
        <v>30.948999400000002</v>
      </c>
      <c r="J75" s="2">
        <f>TREND(Calibration!$A$2:$A$4,Calibration!$B$2:$B$4,C75)</f>
        <v>372.35068695407426</v>
      </c>
      <c r="K75" s="2">
        <f>TREND(Calibration!$A$2:$A$4,Calibration!$C$2:$C$4,E75)</f>
        <v>666.18157326578944</v>
      </c>
      <c r="L75" s="2">
        <f>TREND(Calibration!$A$2:$A$4,Calibration!$D$2:$D$4,G75)</f>
        <v>604.23605220515105</v>
      </c>
    </row>
    <row r="76" spans="1:12" x14ac:dyDescent="0.25">
      <c r="A76">
        <v>370175</v>
      </c>
      <c r="B76">
        <v>14.85499954</v>
      </c>
      <c r="C76">
        <v>0.31621999000000001</v>
      </c>
      <c r="D76">
        <v>34.676998140000002</v>
      </c>
      <c r="E76">
        <v>0.28016001000000001</v>
      </c>
      <c r="F76">
        <v>37.363998410000001</v>
      </c>
      <c r="G76">
        <v>0.83380001999999998</v>
      </c>
      <c r="H76">
        <v>30.981000900000002</v>
      </c>
      <c r="J76" s="2">
        <f>TREND(Calibration!$A$2:$A$4,Calibration!$B$2:$B$4,C76)</f>
        <v>374.73879525694974</v>
      </c>
      <c r="K76" s="2">
        <f>TREND(Calibration!$A$2:$A$4,Calibration!$C$2:$C$4,E76)</f>
        <v>670.78748115813119</v>
      </c>
      <c r="L76" s="2">
        <f>TREND(Calibration!$A$2:$A$4,Calibration!$D$2:$D$4,G76)</f>
        <v>603.81085512768698</v>
      </c>
    </row>
    <row r="77" spans="1:12" x14ac:dyDescent="0.25">
      <c r="A77">
        <v>375180</v>
      </c>
      <c r="B77">
        <v>14.79300022</v>
      </c>
      <c r="C77">
        <v>0.31226999</v>
      </c>
      <c r="D77">
        <v>34.676998140000002</v>
      </c>
      <c r="E77">
        <v>0.28092</v>
      </c>
      <c r="F77">
        <v>37.340999600000004</v>
      </c>
      <c r="G77">
        <v>0.82899999999999996</v>
      </c>
      <c r="H77">
        <v>30.881000520000001</v>
      </c>
      <c r="J77" s="2">
        <f>TREND(Calibration!$A$2:$A$4,Calibration!$B$2:$B$4,C77)</f>
        <v>357.26990176566665</v>
      </c>
      <c r="K77" s="2">
        <f>TREND(Calibration!$A$2:$A$4,Calibration!$C$2:$C$4,E77)</f>
        <v>676.72043698711491</v>
      </c>
      <c r="L77" s="2">
        <f>TREND(Calibration!$A$2:$A$4,Calibration!$D$2:$D$4,G77)</f>
        <v>600.40915094459899</v>
      </c>
    </row>
    <row r="78" spans="1:12" x14ac:dyDescent="0.25">
      <c r="A78">
        <v>380089</v>
      </c>
      <c r="B78">
        <v>14.774999619999999</v>
      </c>
      <c r="C78">
        <v>0.31551998999999997</v>
      </c>
      <c r="D78">
        <v>34.692001339999997</v>
      </c>
      <c r="E78">
        <v>0.28119000999999999</v>
      </c>
      <c r="F78">
        <v>37.331001280000002</v>
      </c>
      <c r="G78">
        <v>0.83170003000000003</v>
      </c>
      <c r="H78">
        <v>30.903999330000001</v>
      </c>
      <c r="J78" s="2">
        <f>TREND(Calibration!$A$2:$A$4,Calibration!$B$2:$B$4,C78)</f>
        <v>371.64304198001332</v>
      </c>
      <c r="K78" s="2">
        <f>TREND(Calibration!$A$2:$A$4,Calibration!$C$2:$C$4,E78)</f>
        <v>678.82830341086196</v>
      </c>
      <c r="L78" s="2">
        <f>TREND(Calibration!$A$2:$A$4,Calibration!$D$2:$D$4,G78)</f>
        <v>602.32262283543764</v>
      </c>
    </row>
    <row r="79" spans="1:12" x14ac:dyDescent="0.25">
      <c r="A79">
        <v>385119</v>
      </c>
      <c r="B79">
        <v>14.836000439999999</v>
      </c>
      <c r="C79">
        <v>0.31481000999999997</v>
      </c>
      <c r="D79">
        <v>34.680999759999999</v>
      </c>
      <c r="E79">
        <v>0.28092</v>
      </c>
      <c r="F79">
        <v>37.35400009</v>
      </c>
      <c r="G79">
        <v>0.84350002000000002</v>
      </c>
      <c r="H79">
        <v>30.971000669999999</v>
      </c>
      <c r="J79" s="2">
        <f>TREND(Calibration!$A$2:$A$4,Calibration!$B$2:$B$4,C79)</f>
        <v>368.50315210635745</v>
      </c>
      <c r="K79" s="2">
        <f>TREND(Calibration!$A$2:$A$4,Calibration!$C$2:$C$4,E79)</f>
        <v>676.72043698711491</v>
      </c>
      <c r="L79" s="2">
        <f>TREND(Calibration!$A$2:$A$4,Calibration!$D$2:$D$4,G79)</f>
        <v>610.68510368830823</v>
      </c>
    </row>
    <row r="80" spans="1:12" x14ac:dyDescent="0.25">
      <c r="A80">
        <v>390081</v>
      </c>
      <c r="B80">
        <v>14.894000050000001</v>
      </c>
      <c r="C80">
        <v>0.31518998999999998</v>
      </c>
      <c r="D80">
        <v>34.722000119999997</v>
      </c>
      <c r="E80">
        <v>0.28049001000000001</v>
      </c>
      <c r="F80">
        <v>37.42200089</v>
      </c>
      <c r="G80">
        <v>0.84519999999999995</v>
      </c>
      <c r="H80">
        <v>30.97900009</v>
      </c>
      <c r="J80" s="2">
        <f>TREND(Calibration!$A$2:$A$4,Calibration!$B$2:$B$4,C80)</f>
        <v>370.18361543517199</v>
      </c>
      <c r="K80" s="2">
        <f>TREND(Calibration!$A$2:$A$4,Calibration!$C$2:$C$4,E80)</f>
        <v>673.36366692842353</v>
      </c>
      <c r="L80" s="2">
        <f>TREND(Calibration!$A$2:$A$4,Calibration!$D$2:$D$4,G80)</f>
        <v>611.88985472625507</v>
      </c>
    </row>
    <row r="81" spans="1:12" x14ac:dyDescent="0.25">
      <c r="A81">
        <v>395081</v>
      </c>
      <c r="B81">
        <v>14.90400028</v>
      </c>
      <c r="C81">
        <v>0.31356999000000002</v>
      </c>
      <c r="D81">
        <v>34.694000240000001</v>
      </c>
      <c r="E81">
        <v>0.28022000000000002</v>
      </c>
      <c r="F81">
        <v>37.388999939999998</v>
      </c>
      <c r="G81">
        <v>0.83600003000000001</v>
      </c>
      <c r="H81">
        <v>30.986000059999999</v>
      </c>
      <c r="J81" s="2">
        <f>TREND(Calibration!$A$2:$A$4,Calibration!$B$2:$B$4,C81)</f>
        <v>363.01915785140545</v>
      </c>
      <c r="K81" s="2">
        <f>TREND(Calibration!$A$2:$A$4,Calibration!$C$2:$C$4,E81)</f>
        <v>671.25580050467602</v>
      </c>
      <c r="L81" s="2">
        <f>TREND(Calibration!$A$2:$A$4,Calibration!$D$2:$D$4,G81)</f>
        <v>605.36997013550683</v>
      </c>
    </row>
    <row r="82" spans="1:12" x14ac:dyDescent="0.25">
      <c r="A82">
        <v>400241</v>
      </c>
      <c r="B82">
        <v>14.87800026</v>
      </c>
      <c r="C82">
        <v>0.31233000999999999</v>
      </c>
      <c r="D82">
        <v>34.641998289999997</v>
      </c>
      <c r="E82">
        <v>0.27961998999999998</v>
      </c>
      <c r="F82">
        <v>37.372001650000001</v>
      </c>
      <c r="G82">
        <v>0.83759998999999996</v>
      </c>
      <c r="H82">
        <v>30.929000850000001</v>
      </c>
      <c r="J82" s="2">
        <f>TREND(Calibration!$A$2:$A$4,Calibration!$B$2:$B$4,C82)</f>
        <v>357.53534049664063</v>
      </c>
      <c r="K82" s="2">
        <f>TREND(Calibration!$A$2:$A$4,Calibration!$C$2:$C$4,E82)</f>
        <v>666.57174831063571</v>
      </c>
      <c r="L82" s="2">
        <f>TREND(Calibration!$A$2:$A$4,Calibration!$D$2:$D$4,G82)</f>
        <v>606.50383845788326</v>
      </c>
    </row>
    <row r="83" spans="1:12" x14ac:dyDescent="0.25">
      <c r="A83">
        <v>405307</v>
      </c>
      <c r="B83">
        <v>14.963000299999999</v>
      </c>
      <c r="C83">
        <v>0.31788999000000001</v>
      </c>
      <c r="D83">
        <v>34.687999730000001</v>
      </c>
      <c r="E83">
        <v>0.27918999999999999</v>
      </c>
      <c r="F83">
        <v>37.355998990000003</v>
      </c>
      <c r="G83">
        <v>0.83109999000000001</v>
      </c>
      <c r="H83">
        <v>30.882999420000001</v>
      </c>
      <c r="J83" s="2">
        <f>TREND(Calibration!$A$2:$A$4,Calibration!$B$2:$B$4,C83)</f>
        <v>382.12437807478341</v>
      </c>
      <c r="K83" s="2">
        <f>TREND(Calibration!$A$2:$A$4,Calibration!$C$2:$C$4,E83)</f>
        <v>663.21497825194433</v>
      </c>
      <c r="L83" s="2">
        <f>TREND(Calibration!$A$2:$A$4,Calibration!$D$2:$D$4,G83)</f>
        <v>601.89738323684844</v>
      </c>
    </row>
    <row r="84" spans="1:12" x14ac:dyDescent="0.25">
      <c r="A84">
        <v>410082</v>
      </c>
      <c r="B84">
        <v>14.994999890000001</v>
      </c>
      <c r="C84">
        <v>0.31788999000000001</v>
      </c>
      <c r="D84">
        <v>34.701999659999998</v>
      </c>
      <c r="E84">
        <v>0.27833000000000002</v>
      </c>
      <c r="F84">
        <v>37.326999659999998</v>
      </c>
      <c r="G84">
        <v>0.82520002000000003</v>
      </c>
      <c r="H84">
        <v>30.93600082</v>
      </c>
      <c r="J84" s="2">
        <f>TREND(Calibration!$A$2:$A$4,Calibration!$B$2:$B$4,C84)</f>
        <v>382.12437807478341</v>
      </c>
      <c r="K84" s="2">
        <f>TREND(Calibration!$A$2:$A$4,Calibration!$C$2:$C$4,E84)</f>
        <v>656.50128200209133</v>
      </c>
      <c r="L84" s="2">
        <f>TREND(Calibration!$A$2:$A$4,Calibration!$D$2:$D$4,G84)</f>
        <v>597.7161605275486</v>
      </c>
    </row>
    <row r="85" spans="1:12" x14ac:dyDescent="0.25">
      <c r="A85">
        <v>415081</v>
      </c>
      <c r="B85">
        <v>14.90100002</v>
      </c>
      <c r="C85">
        <v>0.31546000000000002</v>
      </c>
      <c r="D85">
        <v>34.708000179999999</v>
      </c>
      <c r="E85">
        <v>0.27757000999999998</v>
      </c>
      <c r="F85">
        <v>37.308998109999997</v>
      </c>
      <c r="G85">
        <v>0.82029998000000004</v>
      </c>
      <c r="H85">
        <v>30.88699913</v>
      </c>
      <c r="J85" s="2">
        <f>TREND(Calibration!$A$2:$A$4,Calibration!$B$2:$B$4,C85)</f>
        <v>371.37773592418012</v>
      </c>
      <c r="K85" s="2">
        <f>TREND(Calibration!$A$2:$A$4,Calibration!$C$2:$C$4,E85)</f>
        <v>650.56832617310715</v>
      </c>
      <c r="L85" s="2">
        <f>TREND(Calibration!$A$2:$A$4,Calibration!$D$2:$D$4,G85)</f>
        <v>594.24357362889032</v>
      </c>
    </row>
    <row r="86" spans="1:12" x14ac:dyDescent="0.25">
      <c r="A86">
        <v>420240</v>
      </c>
      <c r="B86">
        <v>14.88300037</v>
      </c>
      <c r="C86">
        <v>0.31417</v>
      </c>
      <c r="D86">
        <v>34.659999849999998</v>
      </c>
      <c r="E86">
        <v>0.27724999</v>
      </c>
      <c r="F86">
        <v>37.344001769999998</v>
      </c>
      <c r="G86">
        <v>0.82899999999999996</v>
      </c>
      <c r="H86">
        <v>30.94199944</v>
      </c>
      <c r="J86" s="2">
        <f>TREND(Calibration!$A$2:$A$4,Calibration!$B$2:$B$4,C86)</f>
        <v>365.67270488525469</v>
      </c>
      <c r="K86" s="2">
        <f>TREND(Calibration!$A$2:$A$4,Calibration!$C$2:$C$4,E86)</f>
        <v>648.07005050580733</v>
      </c>
      <c r="L86" s="2">
        <f>TREND(Calibration!$A$2:$A$4,Calibration!$D$2:$D$4,G86)</f>
        <v>600.40915094459899</v>
      </c>
    </row>
    <row r="87" spans="1:12" x14ac:dyDescent="0.25">
      <c r="A87">
        <v>425080</v>
      </c>
      <c r="B87">
        <v>14.833999629999999</v>
      </c>
      <c r="C87">
        <v>0.31870999999999999</v>
      </c>
      <c r="D87">
        <v>34.722999569999999</v>
      </c>
      <c r="E87">
        <v>0.27660000000000001</v>
      </c>
      <c r="F87">
        <v>37.382999419999997</v>
      </c>
      <c r="G87">
        <v>0.82999997999999997</v>
      </c>
      <c r="H87">
        <v>30.867000579999999</v>
      </c>
      <c r="J87" s="2">
        <f>TREND(Calibration!$A$2:$A$4,Calibration!$B$2:$B$4,C87)</f>
        <v>385.75087613852679</v>
      </c>
      <c r="K87" s="2">
        <f>TREND(Calibration!$A$2:$A$4,Calibration!$C$2:$C$4,E87)</f>
        <v>642.99582326692075</v>
      </c>
      <c r="L87" s="2">
        <f>TREND(Calibration!$A$2:$A$4,Calibration!$D$2:$D$4,G87)</f>
        <v>601.11782218951134</v>
      </c>
    </row>
    <row r="88" spans="1:12" x14ac:dyDescent="0.25">
      <c r="A88">
        <v>430171</v>
      </c>
      <c r="B88">
        <v>14.82600021</v>
      </c>
      <c r="C88">
        <v>0.31670999999999999</v>
      </c>
      <c r="D88">
        <v>34.686000819999997</v>
      </c>
      <c r="E88">
        <v>0.27568000999999998</v>
      </c>
      <c r="F88">
        <v>37.390998840000002</v>
      </c>
      <c r="G88">
        <v>0.83759998999999996</v>
      </c>
      <c r="H88">
        <v>30.900999070000001</v>
      </c>
      <c r="J88" s="2">
        <f>TREND(Calibration!$A$2:$A$4,Calibration!$B$2:$B$4,C88)</f>
        <v>376.90586677585179</v>
      </c>
      <c r="K88" s="2">
        <f>TREND(Calibration!$A$2:$A$4,Calibration!$C$2:$C$4,E88)</f>
        <v>635.81380767052246</v>
      </c>
      <c r="L88" s="2">
        <f>TREND(Calibration!$A$2:$A$4,Calibration!$D$2:$D$4,G88)</f>
        <v>606.50383845788326</v>
      </c>
    </row>
    <row r="89" spans="1:12" x14ac:dyDescent="0.25">
      <c r="A89">
        <v>435081</v>
      </c>
      <c r="B89">
        <v>14.772000309999999</v>
      </c>
      <c r="C89">
        <v>0.31664999999999999</v>
      </c>
      <c r="D89">
        <v>34.706001280000002</v>
      </c>
      <c r="E89">
        <v>0.27491999</v>
      </c>
      <c r="F89">
        <v>37.332000729999997</v>
      </c>
      <c r="G89">
        <v>0.82090001999999995</v>
      </c>
      <c r="H89">
        <v>30.89599991</v>
      </c>
      <c r="J89" s="2">
        <f>TREND(Calibration!$A$2:$A$4,Calibration!$B$2:$B$4,C89)</f>
        <v>376.64051649497151</v>
      </c>
      <c r="K89" s="2">
        <f>TREND(Calibration!$A$2:$A$4,Calibration!$C$2:$C$4,E89)</f>
        <v>629.88061764283225</v>
      </c>
      <c r="L89" s="2">
        <f>TREND(Calibration!$A$2:$A$4,Calibration!$D$2:$D$4,G89)</f>
        <v>594.6688132274794</v>
      </c>
    </row>
    <row r="90" spans="1:12" x14ac:dyDescent="0.25">
      <c r="A90">
        <v>440270</v>
      </c>
      <c r="B90">
        <v>14.86699963</v>
      </c>
      <c r="C90">
        <v>0.31518998999999998</v>
      </c>
      <c r="D90">
        <v>34.709999080000003</v>
      </c>
      <c r="E90">
        <v>0.27498001</v>
      </c>
      <c r="F90">
        <v>37.395000459999999</v>
      </c>
      <c r="G90">
        <v>0.83170003000000003</v>
      </c>
      <c r="H90">
        <v>30.89299965</v>
      </c>
      <c r="J90" s="2">
        <f>TREND(Calibration!$A$2:$A$4,Calibration!$B$2:$B$4,C90)</f>
        <v>370.18361543517199</v>
      </c>
      <c r="K90" s="2">
        <f>TREND(Calibration!$A$2:$A$4,Calibration!$C$2:$C$4,E90)</f>
        <v>630.34917118808357</v>
      </c>
      <c r="L90" s="2">
        <f>TREND(Calibration!$A$2:$A$4,Calibration!$D$2:$D$4,G90)</f>
        <v>602.32262283543764</v>
      </c>
    </row>
    <row r="91" spans="1:12" x14ac:dyDescent="0.25">
      <c r="A91">
        <v>445129</v>
      </c>
      <c r="B91">
        <v>14.95600033</v>
      </c>
      <c r="C91">
        <v>0.31740998999999998</v>
      </c>
      <c r="D91">
        <v>34.736999509999997</v>
      </c>
      <c r="E91">
        <v>0.27529999999999999</v>
      </c>
      <c r="F91">
        <v>37.340000150000002</v>
      </c>
      <c r="G91">
        <v>0.82249998999999996</v>
      </c>
      <c r="H91">
        <v>30.88800049</v>
      </c>
      <c r="J91" s="2">
        <f>TREND(Calibration!$A$2:$A$4,Calibration!$B$2:$B$4,C91)</f>
        <v>380.00157582774114</v>
      </c>
      <c r="K91" s="2">
        <f>TREND(Calibration!$A$2:$A$4,Calibration!$C$2:$C$4,E91)</f>
        <v>632.84721265667736</v>
      </c>
      <c r="L91" s="2">
        <f>TREND(Calibration!$A$2:$A$4,Calibration!$D$2:$D$4,G91)</f>
        <v>595.80268863671006</v>
      </c>
    </row>
    <row r="92" spans="1:12" x14ac:dyDescent="0.25">
      <c r="A92">
        <v>450081</v>
      </c>
      <c r="B92">
        <v>15.08199978</v>
      </c>
      <c r="C92">
        <v>0.31643999</v>
      </c>
      <c r="D92">
        <v>34.708000179999999</v>
      </c>
      <c r="E92">
        <v>0.27599998999999997</v>
      </c>
      <c r="F92">
        <v>37.396999360000002</v>
      </c>
      <c r="G92">
        <v>0.82679999000000004</v>
      </c>
      <c r="H92">
        <v>30.833000179999999</v>
      </c>
      <c r="J92" s="2">
        <f>TREND(Calibration!$A$2:$A$4,Calibration!$B$2:$B$4,C92)</f>
        <v>375.71174628684389</v>
      </c>
      <c r="K92" s="2">
        <f>TREND(Calibration!$A$2:$A$4,Calibration!$C$2:$C$4,E92)</f>
        <v>638.31177107288045</v>
      </c>
      <c r="L92" s="2">
        <f>TREND(Calibration!$A$2:$A$4,Calibration!$D$2:$D$4,G92)</f>
        <v>598.85003593677925</v>
      </c>
    </row>
    <row r="93" spans="1:12" x14ac:dyDescent="0.25">
      <c r="A93">
        <v>455082</v>
      </c>
      <c r="B93">
        <v>15.17199993</v>
      </c>
      <c r="C93">
        <v>0.31887000999999998</v>
      </c>
      <c r="D93">
        <v>34.678001399999999</v>
      </c>
      <c r="E93">
        <v>0.27627000000000002</v>
      </c>
      <c r="F93">
        <v>37.310001370000002</v>
      </c>
      <c r="G93">
        <v>0.82410002000000004</v>
      </c>
      <c r="H93">
        <v>30.879999160000001</v>
      </c>
      <c r="J93" s="2">
        <f>TREND(Calibration!$A$2:$A$4,Calibration!$B$2:$B$4,C93)</f>
        <v>386.4585211125875</v>
      </c>
      <c r="K93" s="2">
        <f>TREND(Calibration!$A$2:$A$4,Calibration!$C$2:$C$4,E93)</f>
        <v>640.41963749662841</v>
      </c>
      <c r="L93" s="2">
        <f>TREND(Calibration!$A$2:$A$4,Calibration!$D$2:$D$4,G93)</f>
        <v>596.93660656706584</v>
      </c>
    </row>
    <row r="94" spans="1:12" x14ac:dyDescent="0.25">
      <c r="A94">
        <v>460220</v>
      </c>
      <c r="B94">
        <v>15.25</v>
      </c>
      <c r="C94">
        <v>0.29541001</v>
      </c>
      <c r="D94">
        <v>34.710998539999999</v>
      </c>
      <c r="E94">
        <v>0.27724999</v>
      </c>
      <c r="F94">
        <v>37.355998990000003</v>
      </c>
      <c r="G94">
        <v>0.81870001999999997</v>
      </c>
      <c r="H94">
        <v>30.840000150000002</v>
      </c>
      <c r="J94" s="2">
        <f>TREND(Calibration!$A$2:$A$4,Calibration!$B$2:$B$4,C94)</f>
        <v>282.70656128841051</v>
      </c>
      <c r="K94" s="2">
        <f>TREND(Calibration!$A$2:$A$4,Calibration!$C$2:$C$4,E94)</f>
        <v>648.07005050580733</v>
      </c>
      <c r="L94" s="2">
        <f>TREND(Calibration!$A$2:$A$4,Calibration!$D$2:$D$4,G94)</f>
        <v>593.10970530651377</v>
      </c>
    </row>
    <row r="95" spans="1:12" x14ac:dyDescent="0.25">
      <c r="A95">
        <v>465081</v>
      </c>
      <c r="B95">
        <v>15.27999973</v>
      </c>
      <c r="C95">
        <v>0.32644001</v>
      </c>
      <c r="D95">
        <v>34.673999790000003</v>
      </c>
      <c r="E95">
        <v>0.27833000000000002</v>
      </c>
      <c r="F95">
        <v>37.317001339999997</v>
      </c>
      <c r="G95">
        <v>0.82139998999999997</v>
      </c>
      <c r="H95">
        <v>30.812000269999999</v>
      </c>
      <c r="J95" s="2">
        <f>TREND(Calibration!$A$2:$A$4,Calibration!$B$2:$B$4,C95)</f>
        <v>419.93688155031236</v>
      </c>
      <c r="K95" s="2">
        <f>TREND(Calibration!$A$2:$A$4,Calibration!$C$2:$C$4,E95)</f>
        <v>656.50128200209133</v>
      </c>
      <c r="L95" s="2">
        <f>TREND(Calibration!$A$2:$A$4,Calibration!$D$2:$D$4,G95)</f>
        <v>595.02313467622719</v>
      </c>
    </row>
    <row r="96" spans="1:12" x14ac:dyDescent="0.25">
      <c r="A96">
        <v>470177</v>
      </c>
      <c r="B96">
        <v>15.31000042</v>
      </c>
      <c r="C96">
        <v>0.31162000000000001</v>
      </c>
      <c r="D96">
        <v>34.634998320000001</v>
      </c>
      <c r="E96">
        <v>0.27914</v>
      </c>
      <c r="F96">
        <v>37.358001710000003</v>
      </c>
      <c r="G96">
        <v>0.82679999000000004</v>
      </c>
      <c r="H96">
        <v>30.924999239999998</v>
      </c>
      <c r="J96" s="2">
        <f>TREND(Calibration!$A$2:$A$4,Calibration!$B$2:$B$4,C96)</f>
        <v>354.39531794784421</v>
      </c>
      <c r="K96" s="2">
        <f>TREND(Calibration!$A$2:$A$4,Calibration!$C$2:$C$4,E96)</f>
        <v>662.82464707462736</v>
      </c>
      <c r="L96" s="2">
        <f>TREND(Calibration!$A$2:$A$4,Calibration!$D$2:$D$4,G96)</f>
        <v>598.85003593677925</v>
      </c>
    </row>
    <row r="97" spans="1:12" x14ac:dyDescent="0.25">
      <c r="A97">
        <v>475132</v>
      </c>
      <c r="B97">
        <v>15.23200035</v>
      </c>
      <c r="C97">
        <v>0.31134999000000002</v>
      </c>
      <c r="D97">
        <v>34.716999049999998</v>
      </c>
      <c r="E97">
        <v>0.27961998999999998</v>
      </c>
      <c r="F97">
        <v>37.344001769999998</v>
      </c>
      <c r="G97">
        <v>0.81379997999999998</v>
      </c>
      <c r="H97">
        <v>30.90600014</v>
      </c>
      <c r="J97" s="2">
        <f>TREND(Calibration!$A$2:$A$4,Calibration!$B$2:$B$4,C97)</f>
        <v>353.2011974588363</v>
      </c>
      <c r="K97" s="2">
        <f>TREND(Calibration!$A$2:$A$4,Calibration!$C$2:$C$4,E97)</f>
        <v>666.57174831063571</v>
      </c>
      <c r="L97" s="2">
        <f>TREND(Calibration!$A$2:$A$4,Calibration!$D$2:$D$4,G97)</f>
        <v>589.63711840785538</v>
      </c>
    </row>
    <row r="98" spans="1:12" x14ac:dyDescent="0.25">
      <c r="A98">
        <v>480082</v>
      </c>
      <c r="B98">
        <v>15.11200047</v>
      </c>
      <c r="C98">
        <v>0.31130001000000002</v>
      </c>
      <c r="D98">
        <v>34.713001249999998</v>
      </c>
      <c r="E98">
        <v>0.28022000000000002</v>
      </c>
      <c r="F98">
        <v>37.383998869999999</v>
      </c>
      <c r="G98">
        <v>0.80949998000000001</v>
      </c>
      <c r="H98">
        <v>30.940000529999999</v>
      </c>
      <c r="J98" s="2">
        <f>TREND(Calibration!$A$2:$A$4,Calibration!$B$2:$B$4,C98)</f>
        <v>352.9801606748631</v>
      </c>
      <c r="K98" s="2">
        <f>TREND(Calibration!$A$2:$A$4,Calibration!$C$2:$C$4,E98)</f>
        <v>671.25580050467602</v>
      </c>
      <c r="L98" s="2">
        <f>TREND(Calibration!$A$2:$A$4,Calibration!$D$2:$D$4,G98)</f>
        <v>586.58977110778619</v>
      </c>
    </row>
    <row r="99" spans="1:12" x14ac:dyDescent="0.25">
      <c r="A99">
        <v>485080</v>
      </c>
      <c r="B99">
        <v>14.99100018</v>
      </c>
      <c r="C99">
        <v>0.31297999999999998</v>
      </c>
      <c r="D99">
        <v>34.694000240000001</v>
      </c>
      <c r="E99">
        <v>0.28049001000000001</v>
      </c>
      <c r="F99">
        <v>37.386001589999999</v>
      </c>
      <c r="G99">
        <v>0.82029998000000004</v>
      </c>
      <c r="H99">
        <v>30.95400047</v>
      </c>
      <c r="J99" s="2">
        <f>TREND(Calibration!$A$2:$A$4,Calibration!$B$2:$B$4,C99)</f>
        <v>360.40992431446307</v>
      </c>
      <c r="K99" s="2">
        <f>TREND(Calibration!$A$2:$A$4,Calibration!$C$2:$C$4,E99)</f>
        <v>673.36366692842353</v>
      </c>
      <c r="L99" s="2">
        <f>TREND(Calibration!$A$2:$A$4,Calibration!$D$2:$D$4,G99)</f>
        <v>594.24357362889032</v>
      </c>
    </row>
    <row r="100" spans="1:12" x14ac:dyDescent="0.25">
      <c r="A100">
        <v>490080</v>
      </c>
      <c r="B100">
        <v>14.9090004</v>
      </c>
      <c r="C100">
        <v>0.31302999999999997</v>
      </c>
      <c r="D100">
        <v>34.668998719999998</v>
      </c>
      <c r="E100">
        <v>0.28086999000000001</v>
      </c>
      <c r="F100">
        <v>37.418998719999998</v>
      </c>
      <c r="G100">
        <v>0.82520002000000003</v>
      </c>
      <c r="H100">
        <v>30.93600082</v>
      </c>
      <c r="J100" s="2">
        <f>TREND(Calibration!$A$2:$A$4,Calibration!$B$2:$B$4,C100)</f>
        <v>360.63104954852997</v>
      </c>
      <c r="K100" s="2">
        <f>TREND(Calibration!$A$2:$A$4,Calibration!$C$2:$C$4,E100)</f>
        <v>676.33002774356214</v>
      </c>
      <c r="L100" s="2">
        <f>TREND(Calibration!$A$2:$A$4,Calibration!$D$2:$D$4,G100)</f>
        <v>597.7161605275486</v>
      </c>
    </row>
    <row r="101" spans="1:12" x14ac:dyDescent="0.25">
      <c r="A101">
        <v>495241</v>
      </c>
      <c r="B101">
        <v>14.93599987</v>
      </c>
      <c r="C101">
        <v>0.31681000999999998</v>
      </c>
      <c r="D101">
        <v>34.682998660000003</v>
      </c>
      <c r="E101">
        <v>0.28114</v>
      </c>
      <c r="F101">
        <v>37.395000459999999</v>
      </c>
      <c r="G101">
        <v>0.82569999000000005</v>
      </c>
      <c r="H101">
        <v>30.85400009</v>
      </c>
      <c r="J101" s="2">
        <f>TREND(Calibration!$A$2:$A$4,Calibration!$B$2:$B$4,C101)</f>
        <v>377.34816146903245</v>
      </c>
      <c r="K101" s="2">
        <f>TREND(Calibration!$A$2:$A$4,Calibration!$C$2:$C$4,E101)</f>
        <v>678.43789416730965</v>
      </c>
      <c r="L101" s="2">
        <f>TREND(Calibration!$A$2:$A$4,Calibration!$D$2:$D$4,G101)</f>
        <v>598.07048197629649</v>
      </c>
    </row>
    <row r="102" spans="1:12" x14ac:dyDescent="0.25">
      <c r="A102">
        <v>500082</v>
      </c>
      <c r="B102">
        <v>14.946000099999999</v>
      </c>
      <c r="C102">
        <v>0.31579000000000002</v>
      </c>
      <c r="D102">
        <v>34.693000789999999</v>
      </c>
      <c r="E102">
        <v>0.28156998999999999</v>
      </c>
      <c r="F102">
        <v>37.369998930000001</v>
      </c>
      <c r="G102">
        <v>0.83329998999999999</v>
      </c>
      <c r="H102">
        <v>30.950000760000002</v>
      </c>
      <c r="J102" s="2">
        <f>TREND(Calibration!$A$2:$A$4,Calibration!$B$2:$B$4,C102)</f>
        <v>372.83716246902145</v>
      </c>
      <c r="K102" s="2">
        <f>TREND(Calibration!$A$2:$A$4,Calibration!$C$2:$C$4,E102)</f>
        <v>681.79466422600103</v>
      </c>
      <c r="L102" s="2">
        <f>TREND(Calibration!$A$2:$A$4,Calibration!$D$2:$D$4,G102)</f>
        <v>603.45649115781407</v>
      </c>
    </row>
    <row r="103" spans="1:12" x14ac:dyDescent="0.25">
      <c r="A103">
        <v>505082</v>
      </c>
      <c r="B103">
        <v>14.975999829999999</v>
      </c>
      <c r="C103">
        <v>0.31108001000000002</v>
      </c>
      <c r="D103">
        <v>34.620998380000003</v>
      </c>
      <c r="E103">
        <v>0.28092</v>
      </c>
      <c r="F103">
        <v>37.408000950000002</v>
      </c>
      <c r="G103">
        <v>0.82950002</v>
      </c>
      <c r="H103">
        <v>30.89100075</v>
      </c>
      <c r="J103" s="2">
        <f>TREND(Calibration!$A$2:$A$4,Calibration!$B$2:$B$4,C103)</f>
        <v>352.00720964496873</v>
      </c>
      <c r="K103" s="2">
        <f>TREND(Calibration!$A$2:$A$4,Calibration!$C$2:$C$4,E103)</f>
        <v>676.72043698711491</v>
      </c>
      <c r="L103" s="2">
        <f>TREND(Calibration!$A$2:$A$4,Calibration!$D$2:$D$4,G103)</f>
        <v>600.76350782761779</v>
      </c>
    </row>
    <row r="104" spans="1:12" x14ac:dyDescent="0.25">
      <c r="A104">
        <v>510080</v>
      </c>
      <c r="B104">
        <v>14.97999954</v>
      </c>
      <c r="C104">
        <v>0.31200000999999999</v>
      </c>
      <c r="D104">
        <v>34.609001159999998</v>
      </c>
      <c r="E104">
        <v>0.28011000000000003</v>
      </c>
      <c r="F104">
        <v>37.363998410000001</v>
      </c>
      <c r="G104">
        <v>0.82840002000000001</v>
      </c>
      <c r="H104">
        <v>30.870000839999999</v>
      </c>
      <c r="J104" s="2">
        <f>TREND(Calibration!$A$2:$A$4,Calibration!$B$2:$B$4,C104)</f>
        <v>356.07591395179929</v>
      </c>
      <c r="K104" s="2">
        <f>TREND(Calibration!$A$2:$A$4,Calibration!$C$2:$C$4,E104)</f>
        <v>670.39707191457842</v>
      </c>
      <c r="L104" s="2">
        <f>TREND(Calibration!$A$2:$A$4,Calibration!$D$2:$D$4,G104)</f>
        <v>599.98395386713503</v>
      </c>
    </row>
    <row r="105" spans="1:12" x14ac:dyDescent="0.25">
      <c r="A105">
        <v>515306</v>
      </c>
      <c r="B105">
        <v>15.024000170000001</v>
      </c>
      <c r="C105">
        <v>0.31130001000000002</v>
      </c>
      <c r="D105">
        <v>34.674999239999998</v>
      </c>
      <c r="E105">
        <v>0.28016001000000001</v>
      </c>
      <c r="F105">
        <v>37.33000183</v>
      </c>
      <c r="G105">
        <v>0.82459998000000001</v>
      </c>
      <c r="H105">
        <v>30.895000459999999</v>
      </c>
      <c r="J105" s="2">
        <f>TREND(Calibration!$A$2:$A$4,Calibration!$B$2:$B$4,C105)</f>
        <v>352.9801606748631</v>
      </c>
      <c r="K105" s="2">
        <f>TREND(Calibration!$A$2:$A$4,Calibration!$C$2:$C$4,E105)</f>
        <v>670.78748115813119</v>
      </c>
      <c r="L105" s="2">
        <f>TREND(Calibration!$A$2:$A$4,Calibration!$D$2:$D$4,G105)</f>
        <v>597.29092092895939</v>
      </c>
    </row>
    <row r="106" spans="1:12" x14ac:dyDescent="0.25">
      <c r="A106">
        <v>520081</v>
      </c>
      <c r="B106">
        <v>15.09500027</v>
      </c>
      <c r="C106">
        <v>0.31319001000000002</v>
      </c>
      <c r="D106">
        <v>34.676998140000002</v>
      </c>
      <c r="E106">
        <v>0.27989000000000003</v>
      </c>
      <c r="F106">
        <v>37.356998439999998</v>
      </c>
      <c r="G106">
        <v>0.82459998000000001</v>
      </c>
      <c r="H106">
        <v>30.83799934</v>
      </c>
      <c r="J106" s="2">
        <f>TREND(Calibration!$A$2:$A$4,Calibration!$B$2:$B$4,C106)</f>
        <v>361.33869452259091</v>
      </c>
      <c r="K106" s="2">
        <f>TREND(Calibration!$A$2:$A$4,Calibration!$C$2:$C$4,E106)</f>
        <v>668.67961473438368</v>
      </c>
      <c r="L106" s="2">
        <f>TREND(Calibration!$A$2:$A$4,Calibration!$D$2:$D$4,G106)</f>
        <v>597.29092092895939</v>
      </c>
    </row>
    <row r="107" spans="1:12" x14ac:dyDescent="0.25">
      <c r="A107">
        <v>525128</v>
      </c>
      <c r="B107">
        <v>15.13700008</v>
      </c>
      <c r="C107">
        <v>0.31795001000000001</v>
      </c>
      <c r="D107">
        <v>34.688999180000003</v>
      </c>
      <c r="E107">
        <v>0.27994998999999998</v>
      </c>
      <c r="F107">
        <v>37.348999020000001</v>
      </c>
      <c r="G107">
        <v>0.82520002000000003</v>
      </c>
      <c r="H107">
        <v>30.900999070000001</v>
      </c>
      <c r="J107" s="2">
        <f>TREND(Calibration!$A$2:$A$4,Calibration!$B$2:$B$4,C107)</f>
        <v>382.38981680575716</v>
      </c>
      <c r="K107" s="2">
        <f>TREND(Calibration!$A$2:$A$4,Calibration!$C$2:$C$4,E107)</f>
        <v>669.14793408092805</v>
      </c>
      <c r="L107" s="2">
        <f>TREND(Calibration!$A$2:$A$4,Calibration!$D$2:$D$4,G107)</f>
        <v>597.7161605275486</v>
      </c>
    </row>
    <row r="108" spans="1:12" x14ac:dyDescent="0.25">
      <c r="A108">
        <v>530183</v>
      </c>
      <c r="B108">
        <v>15.097999570000001</v>
      </c>
      <c r="C108">
        <v>0.30572999000000001</v>
      </c>
      <c r="D108">
        <v>34.710998539999999</v>
      </c>
      <c r="E108">
        <v>0.27961998999999998</v>
      </c>
      <c r="F108">
        <v>37.387001040000001</v>
      </c>
      <c r="G108">
        <v>0.82630002000000002</v>
      </c>
      <c r="H108">
        <v>30.833000179999999</v>
      </c>
      <c r="J108" s="2">
        <f>TREND(Calibration!$A$2:$A$4,Calibration!$B$2:$B$4,C108)</f>
        <v>328.34672114971977</v>
      </c>
      <c r="K108" s="2">
        <f>TREND(Calibration!$A$2:$A$4,Calibration!$C$2:$C$4,E108)</f>
        <v>666.57174831063571</v>
      </c>
      <c r="L108" s="2">
        <f>TREND(Calibration!$A$2:$A$4,Calibration!$D$2:$D$4,G108)</f>
        <v>598.49571448803147</v>
      </c>
    </row>
    <row r="109" spans="1:12" x14ac:dyDescent="0.25">
      <c r="A109">
        <v>535283</v>
      </c>
      <c r="B109">
        <v>15.12300014</v>
      </c>
      <c r="C109">
        <v>0.30632999999999999</v>
      </c>
      <c r="D109">
        <v>34.659999849999998</v>
      </c>
      <c r="E109">
        <v>0.27761998999999998</v>
      </c>
      <c r="F109">
        <v>37.383998869999999</v>
      </c>
      <c r="G109">
        <v>0.84079999000000005</v>
      </c>
      <c r="H109">
        <v>30.913000109999999</v>
      </c>
      <c r="J109" s="2">
        <f>TREND(Calibration!$A$2:$A$4,Calibration!$B$2:$B$4,C109)</f>
        <v>331.00026818356901</v>
      </c>
      <c r="K109" s="2">
        <f>TREND(Calibration!$A$2:$A$4,Calibration!$C$2:$C$4,E109)</f>
        <v>650.95850121795343</v>
      </c>
      <c r="L109" s="2">
        <f>TREND(Calibration!$A$2:$A$4,Calibration!$D$2:$D$4,G109)</f>
        <v>608.77163179746969</v>
      </c>
    </row>
    <row r="110" spans="1:12" x14ac:dyDescent="0.25">
      <c r="A110">
        <v>540081</v>
      </c>
      <c r="B110">
        <v>15.074000359999999</v>
      </c>
      <c r="C110">
        <v>0.30665000999999997</v>
      </c>
      <c r="D110">
        <v>34.686000819999997</v>
      </c>
      <c r="E110">
        <v>0.27794998999999998</v>
      </c>
      <c r="F110">
        <v>37.365001679999999</v>
      </c>
      <c r="G110">
        <v>0.82569999000000005</v>
      </c>
      <c r="H110">
        <v>30.916999820000001</v>
      </c>
      <c r="J110" s="2">
        <f>TREND(Calibration!$A$2:$A$4,Calibration!$B$2:$B$4,C110)</f>
        <v>332.41551390664358</v>
      </c>
      <c r="K110" s="2">
        <f>TREND(Calibration!$A$2:$A$4,Calibration!$C$2:$C$4,E110)</f>
        <v>653.53468698824577</v>
      </c>
      <c r="L110" s="2">
        <f>TREND(Calibration!$A$2:$A$4,Calibration!$D$2:$D$4,G110)</f>
        <v>598.07048197629649</v>
      </c>
    </row>
    <row r="111" spans="1:12" x14ac:dyDescent="0.25">
      <c r="A111">
        <v>545080</v>
      </c>
      <c r="B111">
        <v>15.16899967</v>
      </c>
      <c r="C111">
        <v>0.30880999999999997</v>
      </c>
      <c r="D111">
        <v>34.72000122</v>
      </c>
      <c r="E111">
        <v>0.27822000000000002</v>
      </c>
      <c r="F111">
        <v>37.423999790000003</v>
      </c>
      <c r="G111">
        <v>0.83600003000000001</v>
      </c>
      <c r="H111">
        <v>30.930999759999999</v>
      </c>
      <c r="J111" s="2">
        <f>TREND(Calibration!$A$2:$A$4,Calibration!$B$2:$B$4,C111)</f>
        <v>341.96807979328582</v>
      </c>
      <c r="K111" s="2">
        <f>TREND(Calibration!$A$2:$A$4,Calibration!$C$2:$C$4,E111)</f>
        <v>655.64255341199373</v>
      </c>
      <c r="L111" s="2">
        <f>TREND(Calibration!$A$2:$A$4,Calibration!$D$2:$D$4,G111)</f>
        <v>605.36997013550683</v>
      </c>
    </row>
    <row r="112" spans="1:12" x14ac:dyDescent="0.25">
      <c r="A112">
        <v>550163</v>
      </c>
      <c r="B112">
        <v>15.23400021</v>
      </c>
      <c r="C112">
        <v>0.30875998999999998</v>
      </c>
      <c r="D112">
        <v>34.700000760000002</v>
      </c>
      <c r="E112">
        <v>0.27891999000000001</v>
      </c>
      <c r="F112">
        <v>37.347999569999999</v>
      </c>
      <c r="G112">
        <v>0.82359998999999995</v>
      </c>
      <c r="H112">
        <v>30.915000920000001</v>
      </c>
      <c r="J112" s="2">
        <f>TREND(Calibration!$A$2:$A$4,Calibration!$B$2:$B$4,C112)</f>
        <v>341.74691033417207</v>
      </c>
      <c r="K112" s="2">
        <f>TREND(Calibration!$A$2:$A$4,Calibration!$C$2:$C$4,E112)</f>
        <v>661.10711182819682</v>
      </c>
      <c r="L112" s="2">
        <f>TREND(Calibration!$A$2:$A$4,Calibration!$D$2:$D$4,G112)</f>
        <v>596.58224259719282</v>
      </c>
    </row>
    <row r="113" spans="1:12" x14ac:dyDescent="0.25">
      <c r="A113">
        <v>555196</v>
      </c>
      <c r="B113">
        <v>15.3409996</v>
      </c>
      <c r="C113">
        <v>0.30843999999999999</v>
      </c>
      <c r="D113">
        <v>34.72000122</v>
      </c>
      <c r="E113">
        <v>0.27914</v>
      </c>
      <c r="F113">
        <v>37.416999820000001</v>
      </c>
      <c r="G113">
        <v>0.83109999000000001</v>
      </c>
      <c r="H113">
        <v>30.879999160000001</v>
      </c>
      <c r="J113" s="2">
        <f>TREND(Calibration!$A$2:$A$4,Calibration!$B$2:$B$4,C113)</f>
        <v>340.33175306119097</v>
      </c>
      <c r="K113" s="2">
        <f>TREND(Calibration!$A$2:$A$4,Calibration!$C$2:$C$4,E113)</f>
        <v>662.82464707462736</v>
      </c>
      <c r="L113" s="2">
        <f>TREND(Calibration!$A$2:$A$4,Calibration!$D$2:$D$4,G113)</f>
        <v>601.89738323684844</v>
      </c>
    </row>
    <row r="114" spans="1:12" x14ac:dyDescent="0.25">
      <c r="A114">
        <v>560178</v>
      </c>
      <c r="B114">
        <v>15.41300011</v>
      </c>
      <c r="C114">
        <v>0.30978999000000002</v>
      </c>
      <c r="D114">
        <v>34.700000760000002</v>
      </c>
      <c r="E114">
        <v>0.27891999000000001</v>
      </c>
      <c r="F114">
        <v>37.334999080000003</v>
      </c>
      <c r="G114">
        <v>0.82249998999999996</v>
      </c>
      <c r="H114">
        <v>30.882999420000001</v>
      </c>
      <c r="J114" s="2">
        <f>TREND(Calibration!$A$2:$A$4,Calibration!$B$2:$B$4,C114)</f>
        <v>346.30209015594983</v>
      </c>
      <c r="K114" s="2">
        <f>TREND(Calibration!$A$2:$A$4,Calibration!$C$2:$C$4,E114)</f>
        <v>661.10711182819682</v>
      </c>
      <c r="L114" s="2">
        <f>TREND(Calibration!$A$2:$A$4,Calibration!$D$2:$D$4,G114)</f>
        <v>595.80268863671006</v>
      </c>
    </row>
    <row r="115" spans="1:12" x14ac:dyDescent="0.25">
      <c r="A115">
        <v>565081</v>
      </c>
      <c r="B115">
        <v>15.40699959</v>
      </c>
      <c r="C115">
        <v>0.31195000000000001</v>
      </c>
      <c r="D115">
        <v>34.723999020000001</v>
      </c>
      <c r="E115">
        <v>0.27929999999999999</v>
      </c>
      <c r="F115">
        <v>37.340000150000002</v>
      </c>
      <c r="G115">
        <v>0.81709999</v>
      </c>
      <c r="H115">
        <v>30.836000439999999</v>
      </c>
      <c r="J115" s="2">
        <f>TREND(Calibration!$A$2:$A$4,Calibration!$B$2:$B$4,C115)</f>
        <v>355.85474449268554</v>
      </c>
      <c r="K115" s="2">
        <f>TREND(Calibration!$A$2:$A$4,Calibration!$C$2:$C$4,E115)</f>
        <v>664.07370684204193</v>
      </c>
      <c r="L115" s="2">
        <f>TREND(Calibration!$A$2:$A$4,Calibration!$D$2:$D$4,G115)</f>
        <v>591.975787376158</v>
      </c>
    </row>
    <row r="116" spans="1:12" x14ac:dyDescent="0.25">
      <c r="A116">
        <v>570176</v>
      </c>
      <c r="B116">
        <v>15.381999970000001</v>
      </c>
      <c r="C116">
        <v>0.31080999999999998</v>
      </c>
      <c r="D116">
        <v>34.659999849999998</v>
      </c>
      <c r="E116">
        <v>0.27860001000000001</v>
      </c>
      <c r="F116">
        <v>37.396999360000002</v>
      </c>
      <c r="G116">
        <v>0.82679999000000004</v>
      </c>
      <c r="H116">
        <v>30.909999849999998</v>
      </c>
      <c r="J116" s="2">
        <f>TREND(Calibration!$A$2:$A$4,Calibration!$B$2:$B$4,C116)</f>
        <v>350.8130891559606</v>
      </c>
      <c r="K116" s="2">
        <f>TREND(Calibration!$A$2:$A$4,Calibration!$C$2:$C$4,E116)</f>
        <v>658.60914842583884</v>
      </c>
      <c r="L116" s="2">
        <f>TREND(Calibration!$A$2:$A$4,Calibration!$D$2:$D$4,G116)</f>
        <v>598.85003593677925</v>
      </c>
    </row>
    <row r="117" spans="1:12" x14ac:dyDescent="0.25">
      <c r="A117">
        <v>575081</v>
      </c>
      <c r="B117">
        <v>15.32699966</v>
      </c>
      <c r="C117">
        <v>0.30978999000000002</v>
      </c>
      <c r="D117">
        <v>34.708999630000001</v>
      </c>
      <c r="E117">
        <v>0.27860001000000001</v>
      </c>
      <c r="F117">
        <v>37.377998349999999</v>
      </c>
      <c r="G117">
        <v>0.82359998999999995</v>
      </c>
      <c r="H117">
        <v>30.923000340000002</v>
      </c>
      <c r="J117" s="2">
        <f>TREND(Calibration!$A$2:$A$4,Calibration!$B$2:$B$4,C117)</f>
        <v>346.30209015594983</v>
      </c>
      <c r="K117" s="2">
        <f>TREND(Calibration!$A$2:$A$4,Calibration!$C$2:$C$4,E117)</f>
        <v>658.60914842583884</v>
      </c>
      <c r="L117" s="2">
        <f>TREND(Calibration!$A$2:$A$4,Calibration!$D$2:$D$4,G117)</f>
        <v>596.58224259719282</v>
      </c>
    </row>
    <row r="118" spans="1:12" x14ac:dyDescent="0.25">
      <c r="A118">
        <v>580088</v>
      </c>
      <c r="B118">
        <v>15.24400043</v>
      </c>
      <c r="C118">
        <v>0.30978999000000002</v>
      </c>
      <c r="D118">
        <v>34.731998439999998</v>
      </c>
      <c r="E118">
        <v>0.27822000000000002</v>
      </c>
      <c r="F118">
        <v>37.388999939999998</v>
      </c>
      <c r="G118">
        <v>0.81489997999999997</v>
      </c>
      <c r="H118">
        <v>30.867000579999999</v>
      </c>
      <c r="J118" s="2">
        <f>TREND(Calibration!$A$2:$A$4,Calibration!$B$2:$B$4,C118)</f>
        <v>346.30209015594983</v>
      </c>
      <c r="K118" s="2">
        <f>TREND(Calibration!$A$2:$A$4,Calibration!$C$2:$C$4,E118)</f>
        <v>655.64255341199373</v>
      </c>
      <c r="L118" s="2">
        <f>TREND(Calibration!$A$2:$A$4,Calibration!$D$2:$D$4,G118)</f>
        <v>590.41667236833825</v>
      </c>
    </row>
    <row r="119" spans="1:12" x14ac:dyDescent="0.25">
      <c r="A119">
        <v>585087</v>
      </c>
      <c r="B119">
        <v>15.21800041</v>
      </c>
      <c r="C119">
        <v>0.31071000999999998</v>
      </c>
      <c r="D119">
        <v>34.694999690000003</v>
      </c>
      <c r="E119">
        <v>0.27827001000000001</v>
      </c>
      <c r="F119">
        <v>37.359001159999998</v>
      </c>
      <c r="G119">
        <v>0.82139998999999997</v>
      </c>
      <c r="H119">
        <v>30.906999590000002</v>
      </c>
      <c r="J119" s="2">
        <f>TREND(Calibration!$A$2:$A$4,Calibration!$B$2:$B$4,C119)</f>
        <v>350.37088291287387</v>
      </c>
      <c r="K119" s="2">
        <f>TREND(Calibration!$A$2:$A$4,Calibration!$C$2:$C$4,E119)</f>
        <v>656.03296265554604</v>
      </c>
      <c r="L119" s="2">
        <f>TREND(Calibration!$A$2:$A$4,Calibration!$D$2:$D$4,G119)</f>
        <v>595.02313467622719</v>
      </c>
    </row>
    <row r="120" spans="1:12" x14ac:dyDescent="0.25">
      <c r="A120">
        <v>590182</v>
      </c>
      <c r="B120">
        <v>15.194000239999999</v>
      </c>
      <c r="C120">
        <v>0.31053998999999999</v>
      </c>
      <c r="D120">
        <v>34.723999020000001</v>
      </c>
      <c r="E120">
        <v>0.27838001000000001</v>
      </c>
      <c r="F120">
        <v>37.409000399999996</v>
      </c>
      <c r="G120">
        <v>0.82139998999999997</v>
      </c>
      <c r="H120">
        <v>30.850000380000001</v>
      </c>
      <c r="J120" s="2">
        <f>TREND(Calibration!$A$2:$A$4,Calibration!$B$2:$B$4,C120)</f>
        <v>349.61896866695292</v>
      </c>
      <c r="K120" s="2">
        <f>TREND(Calibration!$A$2:$A$4,Calibration!$C$2:$C$4,E120)</f>
        <v>656.89169124564364</v>
      </c>
      <c r="L120" s="2">
        <f>TREND(Calibration!$A$2:$A$4,Calibration!$D$2:$D$4,G120)</f>
        <v>595.02313467622719</v>
      </c>
    </row>
    <row r="121" spans="1:12" x14ac:dyDescent="0.25">
      <c r="A121">
        <v>595089</v>
      </c>
      <c r="B121">
        <v>15.18700027</v>
      </c>
      <c r="C121">
        <v>0.31102999999999997</v>
      </c>
      <c r="D121">
        <v>34.707000729999997</v>
      </c>
      <c r="E121">
        <v>0.27827001000000001</v>
      </c>
      <c r="F121">
        <v>37.384998320000001</v>
      </c>
      <c r="G121">
        <v>0.82249998999999996</v>
      </c>
      <c r="H121">
        <v>30.92200089</v>
      </c>
      <c r="J121" s="2">
        <f>TREND(Calibration!$A$2:$A$4,Calibration!$B$2:$B$4,C121)</f>
        <v>351.78604018585497</v>
      </c>
      <c r="K121" s="2">
        <f>TREND(Calibration!$A$2:$A$4,Calibration!$C$2:$C$4,E121)</f>
        <v>656.03296265554604</v>
      </c>
      <c r="L121" s="2">
        <f>TREND(Calibration!$A$2:$A$4,Calibration!$D$2:$D$4,G121)</f>
        <v>595.80268863671006</v>
      </c>
    </row>
    <row r="122" spans="1:12" x14ac:dyDescent="0.25">
      <c r="A122">
        <v>600132</v>
      </c>
      <c r="B122">
        <v>15.05799961</v>
      </c>
      <c r="C122">
        <v>0.31486999999999998</v>
      </c>
      <c r="D122">
        <v>34.708999630000001</v>
      </c>
      <c r="E122">
        <v>0.27918999999999999</v>
      </c>
      <c r="F122">
        <v>37.365001679999999</v>
      </c>
      <c r="G122">
        <v>0.81010002000000003</v>
      </c>
      <c r="H122">
        <v>30.896999359999999</v>
      </c>
      <c r="J122" s="2">
        <f>TREND(Calibration!$A$2:$A$4,Calibration!$B$2:$B$4,C122)</f>
        <v>368.76845816219088</v>
      </c>
      <c r="K122" s="2">
        <f>TREND(Calibration!$A$2:$A$4,Calibration!$C$2:$C$4,E122)</f>
        <v>663.21497825194433</v>
      </c>
      <c r="L122" s="2">
        <f>TREND(Calibration!$A$2:$A$4,Calibration!$D$2:$D$4,G122)</f>
        <v>587.01501070637539</v>
      </c>
    </row>
    <row r="123" spans="1:12" x14ac:dyDescent="0.25">
      <c r="A123">
        <v>605087</v>
      </c>
      <c r="B123">
        <v>15.019000050000001</v>
      </c>
      <c r="C123">
        <v>0.31297999999999998</v>
      </c>
      <c r="D123">
        <v>34.662998199999997</v>
      </c>
      <c r="E123">
        <v>0.27925</v>
      </c>
      <c r="F123">
        <v>37.359001159999998</v>
      </c>
      <c r="G123">
        <v>0.82520002000000003</v>
      </c>
      <c r="H123">
        <v>30.81399918</v>
      </c>
      <c r="J123" s="2">
        <f>TREND(Calibration!$A$2:$A$4,Calibration!$B$2:$B$4,C123)</f>
        <v>360.40992431446307</v>
      </c>
      <c r="K123" s="2">
        <f>TREND(Calibration!$A$2:$A$4,Calibration!$C$2:$C$4,E123)</f>
        <v>663.68337566472496</v>
      </c>
      <c r="L123" s="2">
        <f>TREND(Calibration!$A$2:$A$4,Calibration!$D$2:$D$4,G123)</f>
        <v>597.7161605275486</v>
      </c>
    </row>
    <row r="124" spans="1:12" x14ac:dyDescent="0.25">
      <c r="A124">
        <v>610216</v>
      </c>
      <c r="B124">
        <v>15.024000170000001</v>
      </c>
      <c r="C124">
        <v>0.30908000000000002</v>
      </c>
      <c r="D124">
        <v>34.740001679999999</v>
      </c>
      <c r="E124">
        <v>0.27925</v>
      </c>
      <c r="F124">
        <v>37.352001190000003</v>
      </c>
      <c r="G124">
        <v>0.81489997999999997</v>
      </c>
      <c r="H124">
        <v>30.843000409999998</v>
      </c>
      <c r="J124" s="2">
        <f>TREND(Calibration!$A$2:$A$4,Calibration!$B$2:$B$4,C124)</f>
        <v>343.1621560572471</v>
      </c>
      <c r="K124" s="2">
        <f>TREND(Calibration!$A$2:$A$4,Calibration!$C$2:$C$4,E124)</f>
        <v>663.68337566472496</v>
      </c>
      <c r="L124" s="2">
        <f>TREND(Calibration!$A$2:$A$4,Calibration!$D$2:$D$4,G124)</f>
        <v>590.41667236833825</v>
      </c>
    </row>
    <row r="125" spans="1:12" x14ac:dyDescent="0.25">
      <c r="A125">
        <v>615145</v>
      </c>
      <c r="B125">
        <v>15.100999829999999</v>
      </c>
      <c r="C125">
        <v>0.31152001000000001</v>
      </c>
      <c r="D125">
        <v>34.694000240000001</v>
      </c>
      <c r="E125">
        <v>0.27853999000000002</v>
      </c>
      <c r="F125">
        <v>37.397998809999997</v>
      </c>
      <c r="G125">
        <v>0.82090001999999995</v>
      </c>
      <c r="H125">
        <v>30.867000579999999</v>
      </c>
      <c r="J125" s="2">
        <f>TREND(Calibration!$A$2:$A$4,Calibration!$B$2:$B$4,C125)</f>
        <v>353.95311170475725</v>
      </c>
      <c r="K125" s="2">
        <f>TREND(Calibration!$A$2:$A$4,Calibration!$C$2:$C$4,E125)</f>
        <v>658.14059488058751</v>
      </c>
      <c r="L125" s="2">
        <f>TREND(Calibration!$A$2:$A$4,Calibration!$D$2:$D$4,G125)</f>
        <v>594.6688132274794</v>
      </c>
    </row>
    <row r="126" spans="1:12" x14ac:dyDescent="0.25">
      <c r="A126">
        <v>620087</v>
      </c>
      <c r="B126">
        <v>15.100000380000001</v>
      </c>
      <c r="C126">
        <v>0.31411001</v>
      </c>
      <c r="D126">
        <v>34.689998629999998</v>
      </c>
      <c r="E126">
        <v>0.27833000000000002</v>
      </c>
      <c r="F126">
        <v>37.312999730000001</v>
      </c>
      <c r="G126">
        <v>0.81010002000000003</v>
      </c>
      <c r="H126">
        <v>30.85400009</v>
      </c>
      <c r="J126" s="2">
        <f>TREND(Calibration!$A$2:$A$4,Calibration!$B$2:$B$4,C126)</f>
        <v>365.40739882942125</v>
      </c>
      <c r="K126" s="2">
        <f>TREND(Calibration!$A$2:$A$4,Calibration!$C$2:$C$4,E126)</f>
        <v>656.50128200209133</v>
      </c>
      <c r="L126" s="2">
        <f>TREND(Calibration!$A$2:$A$4,Calibration!$D$2:$D$4,G126)</f>
        <v>587.01501070637539</v>
      </c>
    </row>
    <row r="127" spans="1:12" x14ac:dyDescent="0.25">
      <c r="A127">
        <v>625082</v>
      </c>
      <c r="B127">
        <v>15.194000239999999</v>
      </c>
      <c r="C127">
        <v>0.31525001000000002</v>
      </c>
      <c r="D127">
        <v>34.688999180000003</v>
      </c>
      <c r="E127">
        <v>0.27794998999999998</v>
      </c>
      <c r="F127">
        <v>37.394001009999997</v>
      </c>
      <c r="G127">
        <v>0.82190001000000001</v>
      </c>
      <c r="H127">
        <v>30.920000080000001</v>
      </c>
      <c r="J127" s="2">
        <f>TREND(Calibration!$A$2:$A$4,Calibration!$B$2:$B$4,C127)</f>
        <v>370.4490541661462</v>
      </c>
      <c r="K127" s="2">
        <f>TREND(Calibration!$A$2:$A$4,Calibration!$C$2:$C$4,E127)</f>
        <v>653.53468698824577</v>
      </c>
      <c r="L127" s="2">
        <f>TREND(Calibration!$A$2:$A$4,Calibration!$D$2:$D$4,G127)</f>
        <v>595.37749155924598</v>
      </c>
    </row>
    <row r="128" spans="1:12" x14ac:dyDescent="0.25">
      <c r="A128">
        <v>630116</v>
      </c>
      <c r="B128">
        <v>15.22099972</v>
      </c>
      <c r="C128">
        <v>0.31237999</v>
      </c>
      <c r="D128">
        <v>34.738998410000001</v>
      </c>
      <c r="E128">
        <v>0.27757000999999998</v>
      </c>
      <c r="F128">
        <v>37.431999210000001</v>
      </c>
      <c r="G128">
        <v>0.81650001000000005</v>
      </c>
      <c r="H128">
        <v>30.867000579999999</v>
      </c>
      <c r="J128" s="2">
        <f>TREND(Calibration!$A$2:$A$4,Calibration!$B$2:$B$4,C128)</f>
        <v>357.75637728061383</v>
      </c>
      <c r="K128" s="2">
        <f>TREND(Calibration!$A$2:$A$4,Calibration!$C$2:$C$4,E128)</f>
        <v>650.56832617310715</v>
      </c>
      <c r="L128" s="2">
        <f>TREND(Calibration!$A$2:$A$4,Calibration!$D$2:$D$4,G128)</f>
        <v>591.55059029869403</v>
      </c>
    </row>
    <row r="129" spans="1:12" x14ac:dyDescent="0.25">
      <c r="A129">
        <v>635084</v>
      </c>
      <c r="B129">
        <v>15.27900028</v>
      </c>
      <c r="C129">
        <v>0.31086998999999998</v>
      </c>
      <c r="D129">
        <v>34.713001249999998</v>
      </c>
      <c r="E129">
        <v>0.27729999999999999</v>
      </c>
      <c r="F129">
        <v>37.409999849999998</v>
      </c>
      <c r="G129">
        <v>0.81760001000000004</v>
      </c>
      <c r="H129">
        <v>30.877000809999998</v>
      </c>
      <c r="J129" s="2">
        <f>TREND(Calibration!$A$2:$A$4,Calibration!$B$2:$B$4,C129)</f>
        <v>351.07839521179426</v>
      </c>
      <c r="K129" s="2">
        <f>TREND(Calibration!$A$2:$A$4,Calibration!$C$2:$C$4,E129)</f>
        <v>648.46045974935964</v>
      </c>
      <c r="L129" s="2">
        <f>TREND(Calibration!$A$2:$A$4,Calibration!$D$2:$D$4,G129)</f>
        <v>592.33014425917679</v>
      </c>
    </row>
    <row r="130" spans="1:12" x14ac:dyDescent="0.25">
      <c r="A130">
        <v>640083</v>
      </c>
      <c r="B130">
        <v>15.309000019999999</v>
      </c>
      <c r="C130">
        <v>0.30914000000000003</v>
      </c>
      <c r="D130">
        <v>34.755001069999999</v>
      </c>
      <c r="E130">
        <v>0.27665001</v>
      </c>
      <c r="F130">
        <v>37.353000639999998</v>
      </c>
      <c r="G130">
        <v>0.80680001000000001</v>
      </c>
      <c r="H130">
        <v>30.812999730000001</v>
      </c>
      <c r="J130" s="2">
        <f>TREND(Calibration!$A$2:$A$4,Calibration!$B$2:$B$4,C130)</f>
        <v>343.42750633812739</v>
      </c>
      <c r="K130" s="2">
        <f>TREND(Calibration!$A$2:$A$4,Calibration!$C$2:$C$4,E130)</f>
        <v>643.38623251047352</v>
      </c>
      <c r="L130" s="2">
        <f>TREND(Calibration!$A$2:$A$4,Calibration!$D$2:$D$4,G130)</f>
        <v>584.67634173807278</v>
      </c>
    </row>
    <row r="131" spans="1:12" x14ac:dyDescent="0.25">
      <c r="A131">
        <v>645082</v>
      </c>
      <c r="B131">
        <v>15.29599953</v>
      </c>
      <c r="C131">
        <v>0.30687001000000003</v>
      </c>
      <c r="D131">
        <v>34.694000240000001</v>
      </c>
      <c r="E131">
        <v>0.27638000000000001</v>
      </c>
      <c r="F131">
        <v>37.356998439999998</v>
      </c>
      <c r="G131">
        <v>0.80949998000000001</v>
      </c>
      <c r="H131">
        <v>30.830999370000001</v>
      </c>
      <c r="J131" s="2">
        <f>TREND(Calibration!$A$2:$A$4,Calibration!$B$2:$B$4,C131)</f>
        <v>333.38846493653818</v>
      </c>
      <c r="K131" s="2">
        <f>TREND(Calibration!$A$2:$A$4,Calibration!$C$2:$C$4,E131)</f>
        <v>641.27836608672601</v>
      </c>
      <c r="L131" s="2">
        <f>TREND(Calibration!$A$2:$A$4,Calibration!$D$2:$D$4,G131)</f>
        <v>586.58977110778619</v>
      </c>
    </row>
    <row r="132" spans="1:12" x14ac:dyDescent="0.25">
      <c r="A132">
        <v>650259</v>
      </c>
      <c r="B132">
        <v>15.28299999</v>
      </c>
      <c r="C132">
        <v>0.31102999999999997</v>
      </c>
      <c r="D132">
        <v>34.72000122</v>
      </c>
      <c r="E132">
        <v>0.27524999</v>
      </c>
      <c r="F132">
        <v>37.351001740000001</v>
      </c>
      <c r="G132">
        <v>0.81110000999999998</v>
      </c>
      <c r="H132">
        <v>30.917999269999999</v>
      </c>
      <c r="J132" s="2">
        <f>TREND(Calibration!$A$2:$A$4,Calibration!$B$2:$B$4,C132)</f>
        <v>351.78604018585497</v>
      </c>
      <c r="K132" s="2">
        <f>TREND(Calibration!$A$2:$A$4,Calibration!$C$2:$C$4,E132)</f>
        <v>632.45680341312504</v>
      </c>
      <c r="L132" s="2">
        <f>TREND(Calibration!$A$2:$A$4,Calibration!$D$2:$D$4,G132)</f>
        <v>587.72368903814197</v>
      </c>
    </row>
    <row r="133" spans="1:12" x14ac:dyDescent="0.25">
      <c r="A133">
        <v>655288</v>
      </c>
      <c r="B133">
        <v>15.22099972</v>
      </c>
      <c r="C133">
        <v>0.31264999999999998</v>
      </c>
      <c r="D133">
        <v>34.706001280000002</v>
      </c>
      <c r="E133">
        <v>0.27534999999999998</v>
      </c>
      <c r="F133">
        <v>37.431999210000001</v>
      </c>
      <c r="G133">
        <v>0.82190001000000001</v>
      </c>
      <c r="H133">
        <v>30.899999619999999</v>
      </c>
      <c r="J133" s="2">
        <f>TREND(Calibration!$A$2:$A$4,Calibration!$B$2:$B$4,C133)</f>
        <v>358.95049776962173</v>
      </c>
      <c r="K133" s="2">
        <f>TREND(Calibration!$A$2:$A$4,Calibration!$C$2:$C$4,E133)</f>
        <v>633.23754383399432</v>
      </c>
      <c r="L133" s="2">
        <f>TREND(Calibration!$A$2:$A$4,Calibration!$D$2:$D$4,G133)</f>
        <v>595.37749155924598</v>
      </c>
    </row>
    <row r="134" spans="1:12" x14ac:dyDescent="0.25">
      <c r="A134">
        <v>660087</v>
      </c>
      <c r="B134">
        <v>15.11699963</v>
      </c>
      <c r="C134">
        <v>0.31384000000000001</v>
      </c>
      <c r="D134">
        <v>34.761001589999999</v>
      </c>
      <c r="E134">
        <v>0.27529999999999999</v>
      </c>
      <c r="F134">
        <v>37.349998470000003</v>
      </c>
      <c r="G134">
        <v>0.80629998000000003</v>
      </c>
      <c r="H134">
        <v>30.864000319999999</v>
      </c>
      <c r="J134" s="2">
        <f>TREND(Calibration!$A$2:$A$4,Calibration!$B$2:$B$4,C134)</f>
        <v>364.21327834041335</v>
      </c>
      <c r="K134" s="2">
        <f>TREND(Calibration!$A$2:$A$4,Calibration!$C$2:$C$4,E134)</f>
        <v>632.84721265667736</v>
      </c>
      <c r="L134" s="2">
        <f>TREND(Calibration!$A$2:$A$4,Calibration!$D$2:$D$4,G134)</f>
        <v>584.32197776819987</v>
      </c>
    </row>
    <row r="135" spans="1:12" x14ac:dyDescent="0.25">
      <c r="A135">
        <v>665103</v>
      </c>
      <c r="B135">
        <v>15.15600014</v>
      </c>
      <c r="C135">
        <v>0.31162000000000001</v>
      </c>
      <c r="D135">
        <v>34.748001100000003</v>
      </c>
      <c r="E135">
        <v>0.27540999999999999</v>
      </c>
      <c r="F135">
        <v>37.384998320000001</v>
      </c>
      <c r="G135">
        <v>0.81279999000000003</v>
      </c>
      <c r="H135">
        <v>30.931999210000001</v>
      </c>
      <c r="J135" s="2">
        <f>TREND(Calibration!$A$2:$A$4,Calibration!$B$2:$B$4,C135)</f>
        <v>354.39531794784421</v>
      </c>
      <c r="K135" s="2">
        <f>TREND(Calibration!$A$2:$A$4,Calibration!$C$2:$C$4,E135)</f>
        <v>633.70594124677496</v>
      </c>
      <c r="L135" s="2">
        <f>TREND(Calibration!$A$2:$A$4,Calibration!$D$2:$D$4,G135)</f>
        <v>588.92844007608892</v>
      </c>
    </row>
    <row r="136" spans="1:12" x14ac:dyDescent="0.25">
      <c r="A136">
        <v>670083</v>
      </c>
      <c r="B136">
        <v>15.260000229999999</v>
      </c>
      <c r="C136">
        <v>0.31610999000000001</v>
      </c>
      <c r="D136">
        <v>34.673999790000003</v>
      </c>
      <c r="E136">
        <v>0.27534999999999998</v>
      </c>
      <c r="F136">
        <v>37.403999329999998</v>
      </c>
      <c r="G136">
        <v>0.81870001999999997</v>
      </c>
      <c r="H136">
        <v>30.976999280000001</v>
      </c>
      <c r="J136" s="2">
        <f>TREND(Calibration!$A$2:$A$4,Calibration!$B$2:$B$4,C136)</f>
        <v>374.25231974200256</v>
      </c>
      <c r="K136" s="2">
        <f>TREND(Calibration!$A$2:$A$4,Calibration!$C$2:$C$4,E136)</f>
        <v>633.23754383399432</v>
      </c>
      <c r="L136" s="2">
        <f>TREND(Calibration!$A$2:$A$4,Calibration!$D$2:$D$4,G136)</f>
        <v>593.10970530651377</v>
      </c>
    </row>
    <row r="137" spans="1:12" x14ac:dyDescent="0.25">
      <c r="A137">
        <v>675081</v>
      </c>
      <c r="B137">
        <v>15.30200005</v>
      </c>
      <c r="C137">
        <v>0.31075998999999999</v>
      </c>
      <c r="D137">
        <v>34.719001769999998</v>
      </c>
      <c r="E137">
        <v>0.27529999999999999</v>
      </c>
      <c r="F137">
        <v>37.448001859999998</v>
      </c>
      <c r="G137">
        <v>0.82029998000000004</v>
      </c>
      <c r="H137">
        <v>30.899999619999999</v>
      </c>
      <c r="J137" s="2">
        <f>TREND(Calibration!$A$2:$A$4,Calibration!$B$2:$B$4,C137)</f>
        <v>350.59191969684707</v>
      </c>
      <c r="K137" s="2">
        <f>TREND(Calibration!$A$2:$A$4,Calibration!$C$2:$C$4,E137)</f>
        <v>632.84721265667736</v>
      </c>
      <c r="L137" s="2">
        <f>TREND(Calibration!$A$2:$A$4,Calibration!$D$2:$D$4,G137)</f>
        <v>594.24357362889032</v>
      </c>
    </row>
    <row r="138" spans="1:12" x14ac:dyDescent="0.25">
      <c r="A138">
        <v>680081</v>
      </c>
      <c r="B138">
        <v>15.347999570000001</v>
      </c>
      <c r="C138">
        <v>0.31546000000000002</v>
      </c>
      <c r="D138">
        <v>34.736000060000002</v>
      </c>
      <c r="E138">
        <v>0.27568000999999998</v>
      </c>
      <c r="F138">
        <v>37.414001460000001</v>
      </c>
      <c r="G138">
        <v>0.82249998999999996</v>
      </c>
      <c r="H138">
        <v>30.91200066</v>
      </c>
      <c r="J138" s="2">
        <f>TREND(Calibration!$A$2:$A$4,Calibration!$B$2:$B$4,C138)</f>
        <v>371.37773592418012</v>
      </c>
      <c r="K138" s="2">
        <f>TREND(Calibration!$A$2:$A$4,Calibration!$C$2:$C$4,E138)</f>
        <v>635.81380767052246</v>
      </c>
      <c r="L138" s="2">
        <f>TREND(Calibration!$A$2:$A$4,Calibration!$D$2:$D$4,G138)</f>
        <v>595.80268863671006</v>
      </c>
    </row>
    <row r="139" spans="1:12" x14ac:dyDescent="0.25">
      <c r="A139">
        <v>685081</v>
      </c>
      <c r="B139">
        <v>15.319000239999999</v>
      </c>
      <c r="C139">
        <v>0.31459999</v>
      </c>
      <c r="D139">
        <v>34.734001159999998</v>
      </c>
      <c r="E139">
        <v>0.27588998999999997</v>
      </c>
      <c r="F139">
        <v>37.394001009999997</v>
      </c>
      <c r="G139">
        <v>0.82139998999999997</v>
      </c>
      <c r="H139">
        <v>30.896999359999999</v>
      </c>
      <c r="J139" s="2">
        <f>TREND(Calibration!$A$2:$A$4,Calibration!$B$2:$B$4,C139)</f>
        <v>367.57433767318298</v>
      </c>
      <c r="K139" s="2">
        <f>TREND(Calibration!$A$2:$A$4,Calibration!$C$2:$C$4,E139)</f>
        <v>637.45304248278285</v>
      </c>
      <c r="L139" s="2">
        <f>TREND(Calibration!$A$2:$A$4,Calibration!$D$2:$D$4,G139)</f>
        <v>595.02313467622719</v>
      </c>
    </row>
    <row r="140" spans="1:12" x14ac:dyDescent="0.25">
      <c r="A140">
        <v>690081</v>
      </c>
      <c r="B140">
        <v>15.350999829999999</v>
      </c>
      <c r="C140">
        <v>0.31384000000000001</v>
      </c>
      <c r="D140">
        <v>34.721000670000002</v>
      </c>
      <c r="E140">
        <v>0.27562001000000003</v>
      </c>
      <c r="F140">
        <v>37.368000029999997</v>
      </c>
      <c r="G140">
        <v>0.82300001</v>
      </c>
      <c r="H140">
        <v>30.851999280000001</v>
      </c>
      <c r="J140" s="2">
        <f>TREND(Calibration!$A$2:$A$4,Calibration!$B$2:$B$4,C140)</f>
        <v>364.21327834041335</v>
      </c>
      <c r="K140" s="2">
        <f>TREND(Calibration!$A$2:$A$4,Calibration!$C$2:$C$4,E140)</f>
        <v>635.34541025774229</v>
      </c>
      <c r="L140" s="2">
        <f>TREND(Calibration!$A$2:$A$4,Calibration!$D$2:$D$4,G140)</f>
        <v>596.15704551972885</v>
      </c>
    </row>
    <row r="141" spans="1:12" x14ac:dyDescent="0.25">
      <c r="A141">
        <v>695171</v>
      </c>
      <c r="B141">
        <v>15.373999599999999</v>
      </c>
      <c r="C141">
        <v>0.31475999999999998</v>
      </c>
      <c r="D141">
        <v>34.703998570000003</v>
      </c>
      <c r="E141">
        <v>0.27557000999999998</v>
      </c>
      <c r="F141">
        <v>37.379001619999997</v>
      </c>
      <c r="G141">
        <v>0.82249998999999996</v>
      </c>
      <c r="H141">
        <v>30.940999980000001</v>
      </c>
      <c r="J141" s="2">
        <f>TREND(Calibration!$A$2:$A$4,Calibration!$B$2:$B$4,C141)</f>
        <v>368.28198264724369</v>
      </c>
      <c r="K141" s="2">
        <f>TREND(Calibration!$A$2:$A$4,Calibration!$C$2:$C$4,E141)</f>
        <v>634.95507908042487</v>
      </c>
      <c r="L141" s="2">
        <f>TREND(Calibration!$A$2:$A$4,Calibration!$D$2:$D$4,G141)</f>
        <v>595.80268863671006</v>
      </c>
    </row>
    <row r="142" spans="1:12" x14ac:dyDescent="0.25">
      <c r="A142">
        <v>700081</v>
      </c>
      <c r="B142">
        <v>15.36699963</v>
      </c>
      <c r="C142">
        <v>0.30946001000000001</v>
      </c>
      <c r="D142">
        <v>34.719001769999998</v>
      </c>
      <c r="E142">
        <v>0.27595001000000002</v>
      </c>
      <c r="F142">
        <v>37.418998719999998</v>
      </c>
      <c r="G142">
        <v>0.82789999000000003</v>
      </c>
      <c r="H142">
        <v>30.919000629999999</v>
      </c>
      <c r="J142" s="2">
        <f>TREND(Calibration!$A$2:$A$4,Calibration!$B$2:$B$4,C142)</f>
        <v>344.84275206120196</v>
      </c>
      <c r="K142" s="2">
        <f>TREND(Calibration!$A$2:$A$4,Calibration!$C$2:$C$4,E142)</f>
        <v>637.92159602803463</v>
      </c>
      <c r="L142" s="2">
        <f>TREND(Calibration!$A$2:$A$4,Calibration!$D$2:$D$4,G142)</f>
        <v>599.62958989726212</v>
      </c>
    </row>
    <row r="143" spans="1:12" x14ac:dyDescent="0.25">
      <c r="A143">
        <v>705081</v>
      </c>
      <c r="B143">
        <v>15.305999760000001</v>
      </c>
      <c r="C143">
        <v>0.30880999999999997</v>
      </c>
      <c r="D143">
        <v>34.707000729999997</v>
      </c>
      <c r="E143">
        <v>0.27568000999999998</v>
      </c>
      <c r="F143">
        <v>37.379001619999997</v>
      </c>
      <c r="G143">
        <v>0.81760001000000004</v>
      </c>
      <c r="H143">
        <v>30.850999829999999</v>
      </c>
      <c r="J143" s="2">
        <f>TREND(Calibration!$A$2:$A$4,Calibration!$B$2:$B$4,C143)</f>
        <v>341.96807979328582</v>
      </c>
      <c r="K143" s="2">
        <f>TREND(Calibration!$A$2:$A$4,Calibration!$C$2:$C$4,E143)</f>
        <v>635.81380767052246</v>
      </c>
      <c r="L143" s="2">
        <f>TREND(Calibration!$A$2:$A$4,Calibration!$D$2:$D$4,G143)</f>
        <v>592.33014425917679</v>
      </c>
    </row>
    <row r="144" spans="1:12" x14ac:dyDescent="0.25">
      <c r="A144">
        <v>710081</v>
      </c>
      <c r="B144">
        <v>15.24400043</v>
      </c>
      <c r="C144">
        <v>0.30978999000000002</v>
      </c>
      <c r="D144">
        <v>34.7140007</v>
      </c>
      <c r="E144">
        <v>0.27540999999999999</v>
      </c>
      <c r="F144">
        <v>37.352001190000003</v>
      </c>
      <c r="G144">
        <v>0.80949998000000001</v>
      </c>
      <c r="H144">
        <v>30.826999659999998</v>
      </c>
      <c r="J144" s="2">
        <f>TREND(Calibration!$A$2:$A$4,Calibration!$B$2:$B$4,C144)</f>
        <v>346.30209015594983</v>
      </c>
      <c r="K144" s="2">
        <f>TREND(Calibration!$A$2:$A$4,Calibration!$C$2:$C$4,E144)</f>
        <v>633.70594124677496</v>
      </c>
      <c r="L144" s="2">
        <f>TREND(Calibration!$A$2:$A$4,Calibration!$D$2:$D$4,G144)</f>
        <v>586.58977110778619</v>
      </c>
    </row>
    <row r="145" spans="1:12" x14ac:dyDescent="0.25">
      <c r="A145">
        <v>715081</v>
      </c>
      <c r="B145">
        <v>15.25399971</v>
      </c>
      <c r="C145">
        <v>0.30421999</v>
      </c>
      <c r="D145">
        <v>34.710998539999999</v>
      </c>
      <c r="E145">
        <v>0.27529999999999999</v>
      </c>
      <c r="F145">
        <v>37.377998349999999</v>
      </c>
      <c r="G145">
        <v>0.81059998</v>
      </c>
      <c r="H145">
        <v>30.851999280000001</v>
      </c>
      <c r="J145" s="2">
        <f>TREND(Calibration!$A$2:$A$4,Calibration!$B$2:$B$4,C145)</f>
        <v>321.66873908089997</v>
      </c>
      <c r="K145" s="2">
        <f>TREND(Calibration!$A$2:$A$4,Calibration!$C$2:$C$4,E145)</f>
        <v>632.84721265667736</v>
      </c>
      <c r="L145" s="2">
        <f>TREND(Calibration!$A$2:$A$4,Calibration!$D$2:$D$4,G145)</f>
        <v>587.36932506826906</v>
      </c>
    </row>
    <row r="146" spans="1:12" x14ac:dyDescent="0.25">
      <c r="A146">
        <v>720138</v>
      </c>
      <c r="B146">
        <v>15.204999920000001</v>
      </c>
      <c r="C146">
        <v>0.30891999999999997</v>
      </c>
      <c r="D146">
        <v>34.731998439999998</v>
      </c>
      <c r="E146">
        <v>0.27562001000000003</v>
      </c>
      <c r="F146">
        <v>37.351001740000001</v>
      </c>
      <c r="G146">
        <v>0.80360001000000003</v>
      </c>
      <c r="H146">
        <v>30.879999160000001</v>
      </c>
      <c r="J146" s="2">
        <f>TREND(Calibration!$A$2:$A$4,Calibration!$B$2:$B$4,C146)</f>
        <v>342.45455530823278</v>
      </c>
      <c r="K146" s="2">
        <f>TREND(Calibration!$A$2:$A$4,Calibration!$C$2:$C$4,E146)</f>
        <v>635.34541025774229</v>
      </c>
      <c r="L146" s="2">
        <f>TREND(Calibration!$A$2:$A$4,Calibration!$D$2:$D$4,G146)</f>
        <v>582.40854839848646</v>
      </c>
    </row>
    <row r="147" spans="1:12" x14ac:dyDescent="0.25">
      <c r="A147">
        <v>725083</v>
      </c>
      <c r="B147">
        <v>15.27000046</v>
      </c>
      <c r="C147">
        <v>0.30410999</v>
      </c>
      <c r="D147">
        <v>34.73500061</v>
      </c>
      <c r="E147">
        <v>0.27729999999999999</v>
      </c>
      <c r="F147">
        <v>37.394001009999997</v>
      </c>
      <c r="G147">
        <v>0.81220000999999997</v>
      </c>
      <c r="H147">
        <v>30.88999939</v>
      </c>
      <c r="J147" s="2">
        <f>TREND(Calibration!$A$2:$A$4,Calibration!$B$2:$B$4,C147)</f>
        <v>321.18226356595301</v>
      </c>
      <c r="K147" s="2">
        <f>TREND(Calibration!$A$2:$A$4,Calibration!$C$2:$C$4,E147)</f>
        <v>648.46045974935964</v>
      </c>
      <c r="L147" s="2">
        <f>TREND(Calibration!$A$2:$A$4,Calibration!$D$2:$D$4,G147)</f>
        <v>588.50324299862473</v>
      </c>
    </row>
    <row r="148" spans="1:12" x14ac:dyDescent="0.25">
      <c r="A148">
        <v>730085</v>
      </c>
      <c r="B148">
        <v>15.309000019999999</v>
      </c>
      <c r="C148">
        <v>0.30599999</v>
      </c>
      <c r="D148">
        <v>34.700000760000002</v>
      </c>
      <c r="E148">
        <v>0.27757000999999998</v>
      </c>
      <c r="F148">
        <v>37.396999360000002</v>
      </c>
      <c r="G148">
        <v>0.82029998000000004</v>
      </c>
      <c r="H148">
        <v>30.937999730000001</v>
      </c>
      <c r="J148" s="2">
        <f>TREND(Calibration!$A$2:$A$4,Calibration!$B$2:$B$4,C148)</f>
        <v>329.54079741368082</v>
      </c>
      <c r="K148" s="2">
        <f>TREND(Calibration!$A$2:$A$4,Calibration!$C$2:$C$4,E148)</f>
        <v>650.56832617310715</v>
      </c>
      <c r="L148" s="2">
        <f>TREND(Calibration!$A$2:$A$4,Calibration!$D$2:$D$4,G148)</f>
        <v>594.24357362889032</v>
      </c>
    </row>
    <row r="149" spans="1:12" x14ac:dyDescent="0.25">
      <c r="A149">
        <v>735089</v>
      </c>
      <c r="B149">
        <v>15.364000320000001</v>
      </c>
      <c r="C149">
        <v>0.30443998999999999</v>
      </c>
      <c r="D149">
        <v>34.719001769999998</v>
      </c>
      <c r="E149">
        <v>0.27768000999999998</v>
      </c>
      <c r="F149">
        <v>37.400001529999997</v>
      </c>
      <c r="G149">
        <v>0.81330000999999996</v>
      </c>
      <c r="H149">
        <v>30.969999309999999</v>
      </c>
      <c r="J149" s="2">
        <f>TREND(Calibration!$A$2:$A$4,Calibration!$B$2:$B$4,C149)</f>
        <v>322.64169011079434</v>
      </c>
      <c r="K149" s="2">
        <f>TREND(Calibration!$A$2:$A$4,Calibration!$C$2:$C$4,E149)</f>
        <v>651.42705476320475</v>
      </c>
      <c r="L149" s="2">
        <f>TREND(Calibration!$A$2:$A$4,Calibration!$D$2:$D$4,G149)</f>
        <v>589.2827969591076</v>
      </c>
    </row>
    <row r="150" spans="1:12" x14ac:dyDescent="0.25">
      <c r="A150">
        <v>740118</v>
      </c>
      <c r="B150">
        <v>15.35400009</v>
      </c>
      <c r="C150">
        <v>0.30783999000000001</v>
      </c>
      <c r="D150">
        <v>34.736000060000002</v>
      </c>
      <c r="E150">
        <v>0.27822000000000002</v>
      </c>
      <c r="F150">
        <v>37.432998660000003</v>
      </c>
      <c r="G150">
        <v>0.81550001999999999</v>
      </c>
      <c r="H150">
        <v>30.957000730000001</v>
      </c>
      <c r="J150" s="2">
        <f>TREND(Calibration!$A$2:$A$4,Calibration!$B$2:$B$4,C150)</f>
        <v>337.67820602734173</v>
      </c>
      <c r="K150" s="2">
        <f>TREND(Calibration!$A$2:$A$4,Calibration!$C$2:$C$4,E150)</f>
        <v>655.64255341199373</v>
      </c>
      <c r="L150" s="2">
        <f>TREND(Calibration!$A$2:$A$4,Calibration!$D$2:$D$4,G150)</f>
        <v>590.84191196692746</v>
      </c>
    </row>
    <row r="151" spans="1:12" x14ac:dyDescent="0.25">
      <c r="A151">
        <v>745085</v>
      </c>
      <c r="B151">
        <v>15.34500027</v>
      </c>
      <c r="C151">
        <v>0.30972999000000001</v>
      </c>
      <c r="D151">
        <v>34.713001249999998</v>
      </c>
      <c r="E151">
        <v>0.27886999000000001</v>
      </c>
      <c r="F151">
        <v>37.408000950000002</v>
      </c>
      <c r="G151">
        <v>0.81870001999999997</v>
      </c>
      <c r="H151">
        <v>30.950000760000002</v>
      </c>
      <c r="J151" s="2">
        <f>TREND(Calibration!$A$2:$A$4,Calibration!$B$2:$B$4,C151)</f>
        <v>346.03673987506954</v>
      </c>
      <c r="K151" s="2">
        <f>TREND(Calibration!$A$2:$A$4,Calibration!$C$2:$C$4,E151)</f>
        <v>660.71678065087985</v>
      </c>
      <c r="L151" s="2">
        <f>TREND(Calibration!$A$2:$A$4,Calibration!$D$2:$D$4,G151)</f>
        <v>593.10970530651377</v>
      </c>
    </row>
    <row r="152" spans="1:12" x14ac:dyDescent="0.25">
      <c r="A152">
        <v>750177</v>
      </c>
      <c r="B152">
        <v>15.288999560000001</v>
      </c>
      <c r="C152">
        <v>0.31195000000000001</v>
      </c>
      <c r="D152">
        <v>34.715999600000004</v>
      </c>
      <c r="E152">
        <v>0.27951999999999999</v>
      </c>
      <c r="F152">
        <v>37.359001159999998</v>
      </c>
      <c r="G152">
        <v>0.80629998000000003</v>
      </c>
      <c r="H152">
        <v>30.91200066</v>
      </c>
      <c r="J152" s="2">
        <f>TREND(Calibration!$A$2:$A$4,Calibration!$B$2:$B$4,C152)</f>
        <v>355.85474449268554</v>
      </c>
      <c r="K152" s="2">
        <f>TREND(Calibration!$A$2:$A$4,Calibration!$C$2:$C$4,E152)</f>
        <v>665.79116402223713</v>
      </c>
      <c r="L152" s="2">
        <f>TREND(Calibration!$A$2:$A$4,Calibration!$D$2:$D$4,G152)</f>
        <v>584.32197776819987</v>
      </c>
    </row>
    <row r="153" spans="1:12" x14ac:dyDescent="0.25">
      <c r="A153">
        <v>755081</v>
      </c>
      <c r="B153">
        <v>15.26299953</v>
      </c>
      <c r="C153">
        <v>0.30757001</v>
      </c>
      <c r="D153">
        <v>34.72900009</v>
      </c>
      <c r="E153">
        <v>0.28022000000000002</v>
      </c>
      <c r="F153">
        <v>37.42599869</v>
      </c>
      <c r="G153">
        <v>0.81010002000000003</v>
      </c>
      <c r="H153">
        <v>30.88999939</v>
      </c>
      <c r="J153" s="2">
        <f>TREND(Calibration!$A$2:$A$4,Calibration!$B$2:$B$4,C153)</f>
        <v>336.48421821347415</v>
      </c>
      <c r="K153" s="2">
        <f>TREND(Calibration!$A$2:$A$4,Calibration!$C$2:$C$4,E153)</f>
        <v>671.25580050467602</v>
      </c>
      <c r="L153" s="2">
        <f>TREND(Calibration!$A$2:$A$4,Calibration!$D$2:$D$4,G153)</f>
        <v>587.01501070637539</v>
      </c>
    </row>
    <row r="154" spans="1:12" x14ac:dyDescent="0.25">
      <c r="A154">
        <v>760165</v>
      </c>
      <c r="B154">
        <v>15.26599979</v>
      </c>
      <c r="C154">
        <v>0.30772999000000001</v>
      </c>
      <c r="D154">
        <v>34.706001280000002</v>
      </c>
      <c r="E154">
        <v>0.27957000999999998</v>
      </c>
      <c r="F154">
        <v>37.409999849999998</v>
      </c>
      <c r="G154">
        <v>0.81440002</v>
      </c>
      <c r="H154">
        <v>30.90600014</v>
      </c>
      <c r="J154" s="2">
        <f>TREND(Calibration!$A$2:$A$4,Calibration!$B$2:$B$4,C154)</f>
        <v>337.19173051239454</v>
      </c>
      <c r="K154" s="2">
        <f>TREND(Calibration!$A$2:$A$4,Calibration!$C$2:$C$4,E154)</f>
        <v>666.18157326578944</v>
      </c>
      <c r="L154" s="2">
        <f>TREND(Calibration!$A$2:$A$4,Calibration!$D$2:$D$4,G154)</f>
        <v>590.06235800644458</v>
      </c>
    </row>
    <row r="155" spans="1:12" x14ac:dyDescent="0.25">
      <c r="A155">
        <v>765081</v>
      </c>
      <c r="B155">
        <v>15.24400043</v>
      </c>
      <c r="C155">
        <v>0.30217000999999999</v>
      </c>
      <c r="D155">
        <v>34.713001249999998</v>
      </c>
      <c r="E155">
        <v>0.27918999999999999</v>
      </c>
      <c r="F155">
        <v>37.418998719999998</v>
      </c>
      <c r="G155">
        <v>0.81440002</v>
      </c>
      <c r="H155">
        <v>30.92200089</v>
      </c>
      <c r="J155" s="2">
        <f>TREND(Calibration!$A$2:$A$4,Calibration!$B$2:$B$4,C155)</f>
        <v>312.60269293425176</v>
      </c>
      <c r="K155" s="2">
        <f>TREND(Calibration!$A$2:$A$4,Calibration!$C$2:$C$4,E155)</f>
        <v>663.21497825194433</v>
      </c>
      <c r="L155" s="2">
        <f>TREND(Calibration!$A$2:$A$4,Calibration!$D$2:$D$4,G155)</f>
        <v>590.06235800644458</v>
      </c>
    </row>
    <row r="156" spans="1:12" x14ac:dyDescent="0.25">
      <c r="A156">
        <v>770081</v>
      </c>
      <c r="B156">
        <v>15.26299953</v>
      </c>
      <c r="C156">
        <v>0.30226999999999998</v>
      </c>
      <c r="D156">
        <v>34.70299911</v>
      </c>
      <c r="E156">
        <v>0.27929999999999999</v>
      </c>
      <c r="F156">
        <v>37.403999329999998</v>
      </c>
      <c r="G156">
        <v>0.81870001999999997</v>
      </c>
      <c r="H156">
        <v>30.924999239999998</v>
      </c>
      <c r="J156" s="2">
        <f>TREND(Calibration!$A$2:$A$4,Calibration!$B$2:$B$4,C156)</f>
        <v>313.04489917733872</v>
      </c>
      <c r="K156" s="2">
        <f>TREND(Calibration!$A$2:$A$4,Calibration!$C$2:$C$4,E156)</f>
        <v>664.07370684204193</v>
      </c>
      <c r="L156" s="2">
        <f>TREND(Calibration!$A$2:$A$4,Calibration!$D$2:$D$4,G156)</f>
        <v>593.10970530651377</v>
      </c>
    </row>
    <row r="157" spans="1:12" x14ac:dyDescent="0.25">
      <c r="A157">
        <v>775083</v>
      </c>
      <c r="B157">
        <v>15.29899979</v>
      </c>
      <c r="C157">
        <v>0.30103001000000001</v>
      </c>
      <c r="D157">
        <v>34.706001280000002</v>
      </c>
      <c r="E157">
        <v>0.27925</v>
      </c>
      <c r="F157">
        <v>37.412998199999997</v>
      </c>
      <c r="G157">
        <v>0.82300001</v>
      </c>
      <c r="H157">
        <v>30.979999540000001</v>
      </c>
      <c r="J157" s="2">
        <f>TREND(Calibration!$A$2:$A$4,Calibration!$B$2:$B$4,C157)</f>
        <v>307.56103759752727</v>
      </c>
      <c r="K157" s="2">
        <f>TREND(Calibration!$A$2:$A$4,Calibration!$C$2:$C$4,E157)</f>
        <v>663.68337566472496</v>
      </c>
      <c r="L157" s="2">
        <f>TREND(Calibration!$A$2:$A$4,Calibration!$D$2:$D$4,G157)</f>
        <v>596.15704551972885</v>
      </c>
    </row>
    <row r="158" spans="1:12" x14ac:dyDescent="0.25">
      <c r="A158">
        <v>780091</v>
      </c>
      <c r="B158">
        <v>15.338000299999999</v>
      </c>
      <c r="C158">
        <v>0.30502998999999997</v>
      </c>
      <c r="D158">
        <v>34.755001069999999</v>
      </c>
      <c r="E158">
        <v>0.27925</v>
      </c>
      <c r="F158">
        <v>37.42599869</v>
      </c>
      <c r="G158">
        <v>0.82459998000000001</v>
      </c>
      <c r="H158">
        <v>30.957000730000001</v>
      </c>
      <c r="J158" s="2">
        <f>TREND(Calibration!$A$2:$A$4,Calibration!$B$2:$B$4,C158)</f>
        <v>325.25096787278335</v>
      </c>
      <c r="K158" s="2">
        <f>TREND(Calibration!$A$2:$A$4,Calibration!$C$2:$C$4,E158)</f>
        <v>663.68337566472496</v>
      </c>
      <c r="L158" s="2">
        <f>TREND(Calibration!$A$2:$A$4,Calibration!$D$2:$D$4,G158)</f>
        <v>597.29092092895939</v>
      </c>
    </row>
    <row r="159" spans="1:12" x14ac:dyDescent="0.25">
      <c r="A159">
        <v>785083</v>
      </c>
      <c r="B159">
        <v>15.3409996</v>
      </c>
      <c r="C159">
        <v>0.31540998999999997</v>
      </c>
      <c r="D159">
        <v>34.719001769999998</v>
      </c>
      <c r="E159">
        <v>0.27918999999999999</v>
      </c>
      <c r="F159">
        <v>37.349998470000003</v>
      </c>
      <c r="G159">
        <v>0.80839998000000002</v>
      </c>
      <c r="H159">
        <v>30.957000730000001</v>
      </c>
      <c r="J159" s="2">
        <f>TREND(Calibration!$A$2:$A$4,Calibration!$B$2:$B$4,C159)</f>
        <v>371.15656646506613</v>
      </c>
      <c r="K159" s="2">
        <f>TREND(Calibration!$A$2:$A$4,Calibration!$C$2:$C$4,E159)</f>
        <v>663.21497825194433</v>
      </c>
      <c r="L159" s="2">
        <f>TREND(Calibration!$A$2:$A$4,Calibration!$D$2:$D$4,G159)</f>
        <v>585.81021714730343</v>
      </c>
    </row>
    <row r="160" spans="1:12" x14ac:dyDescent="0.25">
      <c r="A160">
        <v>790083</v>
      </c>
      <c r="B160">
        <v>15.36699963</v>
      </c>
      <c r="C160">
        <v>0.30761999000000001</v>
      </c>
      <c r="D160">
        <v>34.73500061</v>
      </c>
      <c r="E160">
        <v>0.27880999000000001</v>
      </c>
      <c r="F160">
        <v>37.403999329999998</v>
      </c>
      <c r="G160">
        <v>0.81379997999999998</v>
      </c>
      <c r="H160">
        <v>30.979999540000001</v>
      </c>
      <c r="J160" s="2">
        <f>TREND(Calibration!$A$2:$A$4,Calibration!$B$2:$B$4,C160)</f>
        <v>336.70525499744758</v>
      </c>
      <c r="K160" s="2">
        <f>TREND(Calibration!$A$2:$A$4,Calibration!$C$2:$C$4,E160)</f>
        <v>660.24838323809922</v>
      </c>
      <c r="L160" s="2">
        <f>TREND(Calibration!$A$2:$A$4,Calibration!$D$2:$D$4,G160)</f>
        <v>589.63711840785538</v>
      </c>
    </row>
    <row r="161" spans="1:12" x14ac:dyDescent="0.25">
      <c r="A161">
        <v>795081</v>
      </c>
      <c r="B161">
        <v>15.35999966</v>
      </c>
      <c r="C161">
        <v>0.31027000999999998</v>
      </c>
      <c r="D161">
        <v>34.731998439999998</v>
      </c>
      <c r="E161">
        <v>0.27925</v>
      </c>
      <c r="F161">
        <v>37.400001529999997</v>
      </c>
      <c r="G161">
        <v>0.82029998000000004</v>
      </c>
      <c r="H161">
        <v>31.01799965</v>
      </c>
      <c r="J161" s="2">
        <f>TREND(Calibration!$A$2:$A$4,Calibration!$B$2:$B$4,C161)</f>
        <v>348.42498085308534</v>
      </c>
      <c r="K161" s="2">
        <f>TREND(Calibration!$A$2:$A$4,Calibration!$C$2:$C$4,E161)</f>
        <v>663.68337566472496</v>
      </c>
      <c r="L161" s="2">
        <f>TREND(Calibration!$A$2:$A$4,Calibration!$D$2:$D$4,G161)</f>
        <v>594.24357362889032</v>
      </c>
    </row>
    <row r="162" spans="1:12" x14ac:dyDescent="0.25">
      <c r="A162">
        <v>800085</v>
      </c>
      <c r="B162">
        <v>15.27900028</v>
      </c>
      <c r="C162">
        <v>0.30864998999999999</v>
      </c>
      <c r="D162">
        <v>34.709999080000003</v>
      </c>
      <c r="E162">
        <v>0.27951999999999999</v>
      </c>
      <c r="F162">
        <v>37.372001650000001</v>
      </c>
      <c r="G162">
        <v>0.82359998999999995</v>
      </c>
      <c r="H162">
        <v>30.986000059999999</v>
      </c>
      <c r="J162" s="2">
        <f>TREND(Calibration!$A$2:$A$4,Calibration!$B$2:$B$4,C162)</f>
        <v>341.26043481922511</v>
      </c>
      <c r="K162" s="2">
        <f>TREND(Calibration!$A$2:$A$4,Calibration!$C$2:$C$4,E162)</f>
        <v>665.79116402223713</v>
      </c>
      <c r="L162" s="2">
        <f>TREND(Calibration!$A$2:$A$4,Calibration!$D$2:$D$4,G162)</f>
        <v>596.58224259719282</v>
      </c>
    </row>
    <row r="163" spans="1:12" x14ac:dyDescent="0.25">
      <c r="A163">
        <v>805081</v>
      </c>
      <c r="B163">
        <v>15.23700047</v>
      </c>
      <c r="C163">
        <v>0.30794999000000001</v>
      </c>
      <c r="D163">
        <v>34.709999080000003</v>
      </c>
      <c r="E163">
        <v>0.27989000000000003</v>
      </c>
      <c r="F163">
        <v>37.4070015</v>
      </c>
      <c r="G163">
        <v>0.82139998999999997</v>
      </c>
      <c r="H163">
        <v>31.01499939</v>
      </c>
      <c r="J163" s="2">
        <f>TREND(Calibration!$A$2:$A$4,Calibration!$B$2:$B$4,C163)</f>
        <v>338.16468154228892</v>
      </c>
      <c r="K163" s="2">
        <f>TREND(Calibration!$A$2:$A$4,Calibration!$C$2:$C$4,E163)</f>
        <v>668.67961473438368</v>
      </c>
      <c r="L163" s="2">
        <f>TREND(Calibration!$A$2:$A$4,Calibration!$D$2:$D$4,G163)</f>
        <v>595.02313467622719</v>
      </c>
    </row>
    <row r="164" spans="1:12" x14ac:dyDescent="0.25">
      <c r="A164">
        <v>810223</v>
      </c>
      <c r="B164">
        <v>15.178999900000001</v>
      </c>
      <c r="C164">
        <v>0.30853998999999999</v>
      </c>
      <c r="D164">
        <v>34.689998629999998</v>
      </c>
      <c r="E164">
        <v>0.27983998999999998</v>
      </c>
      <c r="F164">
        <v>37.444999690000003</v>
      </c>
      <c r="G164">
        <v>0.83060001999999999</v>
      </c>
      <c r="H164">
        <v>30.969999309999999</v>
      </c>
      <c r="J164" s="2">
        <f>TREND(Calibration!$A$2:$A$4,Calibration!$B$2:$B$4,C164)</f>
        <v>340.77395930427792</v>
      </c>
      <c r="K164" s="2">
        <f>TREND(Calibration!$A$2:$A$4,Calibration!$C$2:$C$4,E164)</f>
        <v>668.28920549083045</v>
      </c>
      <c r="L164" s="2">
        <f>TREND(Calibration!$A$2:$A$4,Calibration!$D$2:$D$4,G164)</f>
        <v>601.54306178810066</v>
      </c>
    </row>
    <row r="165" spans="1:12" x14ac:dyDescent="0.25">
      <c r="A165">
        <v>815081</v>
      </c>
      <c r="B165">
        <v>15.114000320000001</v>
      </c>
      <c r="C165">
        <v>0.30794999000000001</v>
      </c>
      <c r="D165">
        <v>34.709999080000003</v>
      </c>
      <c r="E165">
        <v>0.27957000999999998</v>
      </c>
      <c r="F165">
        <v>37.381000520000001</v>
      </c>
      <c r="G165">
        <v>0.82029998000000004</v>
      </c>
      <c r="H165">
        <v>30.999000550000002</v>
      </c>
      <c r="J165" s="2">
        <f>TREND(Calibration!$A$2:$A$4,Calibration!$B$2:$B$4,C165)</f>
        <v>338.16468154228892</v>
      </c>
      <c r="K165" s="2">
        <f>TREND(Calibration!$A$2:$A$4,Calibration!$C$2:$C$4,E165)</f>
        <v>666.18157326578944</v>
      </c>
      <c r="L165" s="2">
        <f>TREND(Calibration!$A$2:$A$4,Calibration!$D$2:$D$4,G165)</f>
        <v>594.24357362889032</v>
      </c>
    </row>
    <row r="166" spans="1:12" x14ac:dyDescent="0.25">
      <c r="A166">
        <v>820119</v>
      </c>
      <c r="B166">
        <v>15.067999840000001</v>
      </c>
      <c r="C166">
        <v>0.31145999000000002</v>
      </c>
      <c r="D166">
        <v>34.713001249999998</v>
      </c>
      <c r="E166">
        <v>0.27957000999999998</v>
      </c>
      <c r="F166">
        <v>37.372001650000001</v>
      </c>
      <c r="G166">
        <v>0.82090001999999995</v>
      </c>
      <c r="H166">
        <v>30.919000629999999</v>
      </c>
      <c r="J166" s="2">
        <f>TREND(Calibration!$A$2:$A$4,Calibration!$B$2:$B$4,C166)</f>
        <v>353.68767297378349</v>
      </c>
      <c r="K166" s="2">
        <f>TREND(Calibration!$A$2:$A$4,Calibration!$C$2:$C$4,E166)</f>
        <v>666.18157326578944</v>
      </c>
      <c r="L166" s="2">
        <f>TREND(Calibration!$A$2:$A$4,Calibration!$D$2:$D$4,G166)</f>
        <v>594.6688132274794</v>
      </c>
    </row>
    <row r="167" spans="1:12" x14ac:dyDescent="0.25">
      <c r="A167">
        <v>825081</v>
      </c>
      <c r="B167">
        <v>15.02000046</v>
      </c>
      <c r="C167">
        <v>0.30978999000000002</v>
      </c>
      <c r="D167">
        <v>34.700000760000002</v>
      </c>
      <c r="E167">
        <v>0.27946000999999998</v>
      </c>
      <c r="F167">
        <v>37.334999080000003</v>
      </c>
      <c r="G167">
        <v>0.81599997999999996</v>
      </c>
      <c r="H167">
        <v>30.957000730000001</v>
      </c>
      <c r="J167" s="2">
        <f>TREND(Calibration!$A$2:$A$4,Calibration!$B$2:$B$4,C167)</f>
        <v>346.30209015594983</v>
      </c>
      <c r="K167" s="2">
        <f>TREND(Calibration!$A$2:$A$4,Calibration!$C$2:$C$4,E167)</f>
        <v>665.32284467569184</v>
      </c>
      <c r="L167" s="2">
        <f>TREND(Calibration!$A$2:$A$4,Calibration!$D$2:$D$4,G167)</f>
        <v>591.19622632882101</v>
      </c>
    </row>
    <row r="168" spans="1:12" x14ac:dyDescent="0.25">
      <c r="A168">
        <v>830080</v>
      </c>
      <c r="B168">
        <v>15.00399971</v>
      </c>
      <c r="C168">
        <v>0.31102999999999997</v>
      </c>
      <c r="D168">
        <v>34.680999759999999</v>
      </c>
      <c r="E168">
        <v>0.27951999999999999</v>
      </c>
      <c r="F168">
        <v>37.369998930000001</v>
      </c>
      <c r="G168">
        <v>0.82090001999999995</v>
      </c>
      <c r="H168">
        <v>30.992000579999999</v>
      </c>
      <c r="J168" s="2">
        <f>TREND(Calibration!$A$2:$A$4,Calibration!$B$2:$B$4,C168)</f>
        <v>351.78604018585497</v>
      </c>
      <c r="K168" s="2">
        <f>TREND(Calibration!$A$2:$A$4,Calibration!$C$2:$C$4,E168)</f>
        <v>665.79116402223713</v>
      </c>
      <c r="L168" s="2">
        <f>TREND(Calibration!$A$2:$A$4,Calibration!$D$2:$D$4,G168)</f>
        <v>594.6688132274794</v>
      </c>
    </row>
    <row r="169" spans="1:12" x14ac:dyDescent="0.25">
      <c r="A169">
        <v>835149</v>
      </c>
      <c r="B169">
        <v>14.977999690000001</v>
      </c>
      <c r="C169">
        <v>0.31080999999999998</v>
      </c>
      <c r="D169">
        <v>34.715999600000004</v>
      </c>
      <c r="E169">
        <v>0.27951999999999999</v>
      </c>
      <c r="F169">
        <v>37.423999790000003</v>
      </c>
      <c r="G169">
        <v>0.82520002000000003</v>
      </c>
      <c r="H169">
        <v>30.892000199999998</v>
      </c>
      <c r="J169" s="2">
        <f>TREND(Calibration!$A$2:$A$4,Calibration!$B$2:$B$4,C169)</f>
        <v>350.8130891559606</v>
      </c>
      <c r="K169" s="2">
        <f>TREND(Calibration!$A$2:$A$4,Calibration!$C$2:$C$4,E169)</f>
        <v>665.79116402223713</v>
      </c>
      <c r="L169" s="2">
        <f>TREND(Calibration!$A$2:$A$4,Calibration!$D$2:$D$4,G169)</f>
        <v>597.7161605275486</v>
      </c>
    </row>
    <row r="170" spans="1:12" x14ac:dyDescent="0.25">
      <c r="A170">
        <v>840080</v>
      </c>
      <c r="B170">
        <v>14.99699974</v>
      </c>
      <c r="C170">
        <v>0.31108001000000002</v>
      </c>
      <c r="D170">
        <v>34.707000729999997</v>
      </c>
      <c r="E170">
        <v>0.28022000000000002</v>
      </c>
      <c r="F170">
        <v>37.344001769999998</v>
      </c>
      <c r="G170">
        <v>0.81279999000000003</v>
      </c>
      <c r="H170">
        <v>30.892000199999998</v>
      </c>
      <c r="J170" s="2">
        <f>TREND(Calibration!$A$2:$A$4,Calibration!$B$2:$B$4,C170)</f>
        <v>352.00720964496873</v>
      </c>
      <c r="K170" s="2">
        <f>TREND(Calibration!$A$2:$A$4,Calibration!$C$2:$C$4,E170)</f>
        <v>671.25580050467602</v>
      </c>
      <c r="L170" s="2">
        <f>TREND(Calibration!$A$2:$A$4,Calibration!$D$2:$D$4,G170)</f>
        <v>588.92844007608892</v>
      </c>
    </row>
    <row r="171" spans="1:12" x14ac:dyDescent="0.25">
      <c r="A171">
        <v>845081</v>
      </c>
      <c r="B171">
        <v>15.06200027</v>
      </c>
      <c r="C171">
        <v>0.31071000999999998</v>
      </c>
      <c r="D171">
        <v>34.700000760000002</v>
      </c>
      <c r="E171">
        <v>0.28081</v>
      </c>
      <c r="F171">
        <v>37.349998470000003</v>
      </c>
      <c r="G171">
        <v>0.81110000999999998</v>
      </c>
      <c r="H171">
        <v>30.882999420000001</v>
      </c>
      <c r="J171" s="2">
        <f>TREND(Calibration!$A$2:$A$4,Calibration!$B$2:$B$4,C171)</f>
        <v>350.37088291287387</v>
      </c>
      <c r="K171" s="2">
        <f>TREND(Calibration!$A$2:$A$4,Calibration!$C$2:$C$4,E171)</f>
        <v>675.86170839701731</v>
      </c>
      <c r="L171" s="2">
        <f>TREND(Calibration!$A$2:$A$4,Calibration!$D$2:$D$4,G171)</f>
        <v>587.72368903814197</v>
      </c>
    </row>
    <row r="172" spans="1:12" x14ac:dyDescent="0.25">
      <c r="A172">
        <v>850082</v>
      </c>
      <c r="B172">
        <v>15.11100006</v>
      </c>
      <c r="C172">
        <v>0.30698001000000003</v>
      </c>
      <c r="D172">
        <v>34.742000580000003</v>
      </c>
      <c r="E172">
        <v>0.28156998999999999</v>
      </c>
      <c r="F172">
        <v>37.403999329999998</v>
      </c>
      <c r="G172">
        <v>0.82029998000000004</v>
      </c>
      <c r="H172">
        <v>30.867000579999999</v>
      </c>
      <c r="J172" s="2">
        <f>TREND(Calibration!$A$2:$A$4,Calibration!$B$2:$B$4,C172)</f>
        <v>333.87494045148514</v>
      </c>
      <c r="K172" s="2">
        <f>TREND(Calibration!$A$2:$A$4,Calibration!$C$2:$C$4,E172)</f>
        <v>681.79466422600103</v>
      </c>
      <c r="L172" s="2">
        <f>TREND(Calibration!$A$2:$A$4,Calibration!$D$2:$D$4,G172)</f>
        <v>594.24357362889032</v>
      </c>
    </row>
    <row r="173" spans="1:12" x14ac:dyDescent="0.25">
      <c r="A173">
        <v>855183</v>
      </c>
      <c r="B173">
        <v>15.14599991</v>
      </c>
      <c r="C173">
        <v>0.31043999999999999</v>
      </c>
      <c r="D173">
        <v>34.683998109999997</v>
      </c>
      <c r="E173">
        <v>0.28188999999999997</v>
      </c>
      <c r="F173">
        <v>37.429000850000001</v>
      </c>
      <c r="G173">
        <v>0.83329998999999999</v>
      </c>
      <c r="H173">
        <v>30.89599991</v>
      </c>
      <c r="J173" s="2">
        <f>TREND(Calibration!$A$2:$A$4,Calibration!$B$2:$B$4,C173)</f>
        <v>349.17676242386597</v>
      </c>
      <c r="K173" s="2">
        <f>TREND(Calibration!$A$2:$A$4,Calibration!$C$2:$C$4,E173)</f>
        <v>684.29286182706551</v>
      </c>
      <c r="L173" s="2">
        <f>TREND(Calibration!$A$2:$A$4,Calibration!$D$2:$D$4,G173)</f>
        <v>603.45649115781407</v>
      </c>
    </row>
    <row r="174" spans="1:12" x14ac:dyDescent="0.25">
      <c r="A174">
        <v>860171</v>
      </c>
      <c r="B174">
        <v>15.119999890000001</v>
      </c>
      <c r="C174">
        <v>0.30891999999999997</v>
      </c>
      <c r="D174">
        <v>34.696998600000001</v>
      </c>
      <c r="E174">
        <v>0.28194999999999998</v>
      </c>
      <c r="F174">
        <v>37.412998199999997</v>
      </c>
      <c r="G174">
        <v>0.82249998999999996</v>
      </c>
      <c r="H174">
        <v>30.9090004</v>
      </c>
      <c r="J174" s="2">
        <f>TREND(Calibration!$A$2:$A$4,Calibration!$B$2:$B$4,C174)</f>
        <v>342.45455530823278</v>
      </c>
      <c r="K174" s="2">
        <f>TREND(Calibration!$A$2:$A$4,Calibration!$C$2:$C$4,E174)</f>
        <v>684.76125923984569</v>
      </c>
      <c r="L174" s="2">
        <f>TREND(Calibration!$A$2:$A$4,Calibration!$D$2:$D$4,G174)</f>
        <v>595.80268863671006</v>
      </c>
    </row>
    <row r="175" spans="1:12" x14ac:dyDescent="0.25">
      <c r="A175">
        <v>865080</v>
      </c>
      <c r="B175">
        <v>15.088000299999999</v>
      </c>
      <c r="C175">
        <v>0.30952001000000001</v>
      </c>
      <c r="D175">
        <v>34.678001399999999</v>
      </c>
      <c r="E175">
        <v>0.28188999999999997</v>
      </c>
      <c r="F175">
        <v>37.412998199999997</v>
      </c>
      <c r="G175">
        <v>0.82950002</v>
      </c>
      <c r="H175">
        <v>30.95100021</v>
      </c>
      <c r="J175" s="2">
        <f>TREND(Calibration!$A$2:$A$4,Calibration!$B$2:$B$4,C175)</f>
        <v>345.10810234208225</v>
      </c>
      <c r="K175" s="2">
        <f>TREND(Calibration!$A$2:$A$4,Calibration!$C$2:$C$4,E175)</f>
        <v>684.29286182706551</v>
      </c>
      <c r="L175" s="2">
        <f>TREND(Calibration!$A$2:$A$4,Calibration!$D$2:$D$4,G175)</f>
        <v>600.76350782761779</v>
      </c>
    </row>
    <row r="176" spans="1:12" x14ac:dyDescent="0.25">
      <c r="A176">
        <v>870090</v>
      </c>
      <c r="B176">
        <v>15.022999759999999</v>
      </c>
      <c r="C176">
        <v>0.31038000999999998</v>
      </c>
      <c r="D176">
        <v>34.671001429999997</v>
      </c>
      <c r="E176">
        <v>0.28183999999999998</v>
      </c>
      <c r="F176">
        <v>37.355998990000003</v>
      </c>
      <c r="G176">
        <v>0.82899999999999996</v>
      </c>
      <c r="H176">
        <v>31.002000809999998</v>
      </c>
      <c r="J176" s="2">
        <f>TREND(Calibration!$A$2:$A$4,Calibration!$B$2:$B$4,C176)</f>
        <v>348.91145636803253</v>
      </c>
      <c r="K176" s="2">
        <f>TREND(Calibration!$A$2:$A$4,Calibration!$C$2:$C$4,E176)</f>
        <v>683.90253064974854</v>
      </c>
      <c r="L176" s="2">
        <f>TREND(Calibration!$A$2:$A$4,Calibration!$D$2:$D$4,G176)</f>
        <v>600.40915094459899</v>
      </c>
    </row>
    <row r="177" spans="1:12" x14ac:dyDescent="0.25">
      <c r="A177">
        <v>875366</v>
      </c>
      <c r="B177">
        <v>15.04899979</v>
      </c>
      <c r="C177">
        <v>0.31005999000000001</v>
      </c>
      <c r="D177">
        <v>34.648998259999999</v>
      </c>
      <c r="E177">
        <v>0.28178998999999999</v>
      </c>
      <c r="F177">
        <v>37.409999849999998</v>
      </c>
      <c r="G177">
        <v>0.82899999999999996</v>
      </c>
      <c r="H177">
        <v>30.989000319999999</v>
      </c>
      <c r="J177" s="2">
        <f>TREND(Calibration!$A$2:$A$4,Calibration!$B$2:$B$4,C177)</f>
        <v>347.49616641991088</v>
      </c>
      <c r="K177" s="2">
        <f>TREND(Calibration!$A$2:$A$4,Calibration!$C$2:$C$4,E177)</f>
        <v>683.51212140619577</v>
      </c>
      <c r="L177" s="2">
        <f>TREND(Calibration!$A$2:$A$4,Calibration!$D$2:$D$4,G177)</f>
        <v>600.40915094459899</v>
      </c>
    </row>
    <row r="178" spans="1:12" x14ac:dyDescent="0.25">
      <c r="A178">
        <v>880081</v>
      </c>
      <c r="B178">
        <v>15.02999973</v>
      </c>
      <c r="C178">
        <v>0.31049000999999998</v>
      </c>
      <c r="D178">
        <v>34.687000269999999</v>
      </c>
      <c r="E178">
        <v>0.28194999999999998</v>
      </c>
      <c r="F178">
        <v>37.384998320000001</v>
      </c>
      <c r="G178">
        <v>0.82190001000000001</v>
      </c>
      <c r="H178">
        <v>30.88699913</v>
      </c>
      <c r="J178" s="2">
        <f>TREND(Calibration!$A$2:$A$4,Calibration!$B$2:$B$4,C178)</f>
        <v>349.39793188297949</v>
      </c>
      <c r="K178" s="2">
        <f>TREND(Calibration!$A$2:$A$4,Calibration!$C$2:$C$4,E178)</f>
        <v>684.76125923984569</v>
      </c>
      <c r="L178" s="2">
        <f>TREND(Calibration!$A$2:$A$4,Calibration!$D$2:$D$4,G178)</f>
        <v>595.37749155924598</v>
      </c>
    </row>
    <row r="179" spans="1:12" x14ac:dyDescent="0.25">
      <c r="A179">
        <v>885185</v>
      </c>
      <c r="B179">
        <v>15.06200027</v>
      </c>
      <c r="C179">
        <v>0.30968001000000001</v>
      </c>
      <c r="D179">
        <v>34.683998109999997</v>
      </c>
      <c r="E179">
        <v>0.28152000999999999</v>
      </c>
      <c r="F179">
        <v>37.353000639999998</v>
      </c>
      <c r="G179">
        <v>0.81440002</v>
      </c>
      <c r="H179">
        <v>30.95100021</v>
      </c>
      <c r="J179" s="2">
        <f>TREND(Calibration!$A$2:$A$4,Calibration!$B$2:$B$4,C179)</f>
        <v>345.81570309109634</v>
      </c>
      <c r="K179" s="2">
        <f>TREND(Calibration!$A$2:$A$4,Calibration!$C$2:$C$4,E179)</f>
        <v>681.40448918115476</v>
      </c>
      <c r="L179" s="2">
        <f>TREND(Calibration!$A$2:$A$4,Calibration!$D$2:$D$4,G179)</f>
        <v>590.06235800644458</v>
      </c>
    </row>
    <row r="180" spans="1:12" x14ac:dyDescent="0.25">
      <c r="A180">
        <v>890081</v>
      </c>
      <c r="B180">
        <v>15.088000299999999</v>
      </c>
      <c r="C180">
        <v>0.30978999000000002</v>
      </c>
      <c r="D180">
        <v>34.709999080000003</v>
      </c>
      <c r="E180">
        <v>0.28156998999999999</v>
      </c>
      <c r="F180">
        <v>37.381000520000001</v>
      </c>
      <c r="G180">
        <v>0.81599997999999996</v>
      </c>
      <c r="H180">
        <v>30.879999160000001</v>
      </c>
      <c r="J180" s="2">
        <f>TREND(Calibration!$A$2:$A$4,Calibration!$B$2:$B$4,C180)</f>
        <v>346.30209015594983</v>
      </c>
      <c r="K180" s="2">
        <f>TREND(Calibration!$A$2:$A$4,Calibration!$C$2:$C$4,E180)</f>
        <v>681.79466422600103</v>
      </c>
      <c r="L180" s="2">
        <f>TREND(Calibration!$A$2:$A$4,Calibration!$D$2:$D$4,G180)</f>
        <v>591.19622632882101</v>
      </c>
    </row>
    <row r="181" spans="1:12" x14ac:dyDescent="0.25">
      <c r="A181">
        <v>895080</v>
      </c>
      <c r="B181">
        <v>15.12699986</v>
      </c>
      <c r="C181">
        <v>0.31043999999999999</v>
      </c>
      <c r="D181">
        <v>34.694000240000001</v>
      </c>
      <c r="E181">
        <v>0.28156998999999999</v>
      </c>
      <c r="F181">
        <v>37.372001650000001</v>
      </c>
      <c r="G181">
        <v>0.81220000999999997</v>
      </c>
      <c r="H181">
        <v>30.861000059999999</v>
      </c>
      <c r="J181" s="2">
        <f>TREND(Calibration!$A$2:$A$4,Calibration!$B$2:$B$4,C181)</f>
        <v>349.17676242386597</v>
      </c>
      <c r="K181" s="2">
        <f>TREND(Calibration!$A$2:$A$4,Calibration!$C$2:$C$4,E181)</f>
        <v>681.79466422600103</v>
      </c>
      <c r="L181" s="2">
        <f>TREND(Calibration!$A$2:$A$4,Calibration!$D$2:$D$4,G181)</f>
        <v>588.50324299862473</v>
      </c>
    </row>
    <row r="182" spans="1:12" x14ac:dyDescent="0.25">
      <c r="A182">
        <v>900176</v>
      </c>
      <c r="B182">
        <v>15.17199993</v>
      </c>
      <c r="C182">
        <v>0.30972999000000001</v>
      </c>
      <c r="D182">
        <v>34.696998600000001</v>
      </c>
      <c r="E182">
        <v>0.28156998999999999</v>
      </c>
      <c r="F182">
        <v>37.3429985</v>
      </c>
      <c r="G182">
        <v>0.81059998</v>
      </c>
      <c r="H182">
        <v>30.919000629999999</v>
      </c>
      <c r="J182" s="2">
        <f>TREND(Calibration!$A$2:$A$4,Calibration!$B$2:$B$4,C182)</f>
        <v>346.03673987506954</v>
      </c>
      <c r="K182" s="2">
        <f>TREND(Calibration!$A$2:$A$4,Calibration!$C$2:$C$4,E182)</f>
        <v>681.79466422600103</v>
      </c>
      <c r="L182" s="2">
        <f>TREND(Calibration!$A$2:$A$4,Calibration!$D$2:$D$4,G182)</f>
        <v>587.36932506826906</v>
      </c>
    </row>
    <row r="183" spans="1:12" x14ac:dyDescent="0.25">
      <c r="A183">
        <v>905081</v>
      </c>
      <c r="B183">
        <v>15.1590004</v>
      </c>
      <c r="C183">
        <v>0.30952001000000001</v>
      </c>
      <c r="D183">
        <v>34.683998109999997</v>
      </c>
      <c r="E183">
        <v>0.28188999999999997</v>
      </c>
      <c r="F183">
        <v>37.409999849999998</v>
      </c>
      <c r="G183">
        <v>0.81870001999999997</v>
      </c>
      <c r="H183">
        <v>30.864000319999999</v>
      </c>
      <c r="J183" s="2">
        <f>TREND(Calibration!$A$2:$A$4,Calibration!$B$2:$B$4,C183)</f>
        <v>345.10810234208225</v>
      </c>
      <c r="K183" s="2">
        <f>TREND(Calibration!$A$2:$A$4,Calibration!$C$2:$C$4,E183)</f>
        <v>684.29286182706551</v>
      </c>
      <c r="L183" s="2">
        <f>TREND(Calibration!$A$2:$A$4,Calibration!$D$2:$D$4,G183)</f>
        <v>593.10970530651377</v>
      </c>
    </row>
    <row r="184" spans="1:12" x14ac:dyDescent="0.25">
      <c r="A184">
        <v>910081</v>
      </c>
      <c r="B184">
        <v>15.130000109999999</v>
      </c>
      <c r="C184">
        <v>0.31108001000000002</v>
      </c>
      <c r="D184">
        <v>34.671001429999997</v>
      </c>
      <c r="E184">
        <v>0.28188999999999997</v>
      </c>
      <c r="F184">
        <v>37.394001009999997</v>
      </c>
      <c r="G184">
        <v>0.81650001000000005</v>
      </c>
      <c r="H184">
        <v>30.850999829999999</v>
      </c>
      <c r="J184" s="2">
        <f>TREND(Calibration!$A$2:$A$4,Calibration!$B$2:$B$4,C184)</f>
        <v>352.00720964496873</v>
      </c>
      <c r="K184" s="2">
        <f>TREND(Calibration!$A$2:$A$4,Calibration!$C$2:$C$4,E184)</f>
        <v>684.29286182706551</v>
      </c>
      <c r="L184" s="2">
        <f>TREND(Calibration!$A$2:$A$4,Calibration!$D$2:$D$4,G184)</f>
        <v>591.55059029869403</v>
      </c>
    </row>
    <row r="185" spans="1:12" x14ac:dyDescent="0.25">
      <c r="A185">
        <v>915088</v>
      </c>
      <c r="B185">
        <v>15.08100033</v>
      </c>
      <c r="C185">
        <v>0.30572999000000001</v>
      </c>
      <c r="D185">
        <v>34.673999790000003</v>
      </c>
      <c r="E185">
        <v>0.28194999999999998</v>
      </c>
      <c r="F185">
        <v>37.355998990000003</v>
      </c>
      <c r="G185">
        <v>0.80790001</v>
      </c>
      <c r="H185">
        <v>30.834999079999999</v>
      </c>
      <c r="J185" s="2">
        <f>TREND(Calibration!$A$2:$A$4,Calibration!$B$2:$B$4,C185)</f>
        <v>328.34672114971977</v>
      </c>
      <c r="K185" s="2">
        <f>TREND(Calibration!$A$2:$A$4,Calibration!$C$2:$C$4,E185)</f>
        <v>684.76125923984569</v>
      </c>
      <c r="L185" s="2">
        <f>TREND(Calibration!$A$2:$A$4,Calibration!$D$2:$D$4,G185)</f>
        <v>585.45589569855565</v>
      </c>
    </row>
    <row r="186" spans="1:12" x14ac:dyDescent="0.25">
      <c r="A186">
        <v>920170</v>
      </c>
      <c r="B186">
        <v>15.03299999</v>
      </c>
      <c r="C186">
        <v>0.30941001000000001</v>
      </c>
      <c r="D186">
        <v>34.673999790000003</v>
      </c>
      <c r="E186">
        <v>0.28172999999999998</v>
      </c>
      <c r="F186">
        <v>37.388000490000003</v>
      </c>
      <c r="G186">
        <v>0.81709999</v>
      </c>
      <c r="H186">
        <v>30.927999499999999</v>
      </c>
      <c r="J186" s="2">
        <f>TREND(Calibration!$A$2:$A$4,Calibration!$B$2:$B$4,C186)</f>
        <v>344.62162682713529</v>
      </c>
      <c r="K186" s="2">
        <f>TREND(Calibration!$A$2:$A$4,Calibration!$C$2:$C$4,E186)</f>
        <v>683.04380205965094</v>
      </c>
      <c r="L186" s="2">
        <f>TREND(Calibration!$A$2:$A$4,Calibration!$D$2:$D$4,G186)</f>
        <v>591.975787376158</v>
      </c>
    </row>
    <row r="187" spans="1:12" x14ac:dyDescent="0.25">
      <c r="A187">
        <v>925088</v>
      </c>
      <c r="B187">
        <v>14.99400043</v>
      </c>
      <c r="C187">
        <v>0.31016999000000001</v>
      </c>
      <c r="D187">
        <v>34.689998629999998</v>
      </c>
      <c r="E187">
        <v>0.28152000999999999</v>
      </c>
      <c r="F187">
        <v>37.381000520000001</v>
      </c>
      <c r="G187">
        <v>0.81440002</v>
      </c>
      <c r="H187">
        <v>30.95100021</v>
      </c>
      <c r="J187" s="2">
        <f>TREND(Calibration!$A$2:$A$4,Calibration!$B$2:$B$4,C187)</f>
        <v>347.98264193485807</v>
      </c>
      <c r="K187" s="2">
        <f>TREND(Calibration!$A$2:$A$4,Calibration!$C$2:$C$4,E187)</f>
        <v>681.40448918115476</v>
      </c>
      <c r="L187" s="2">
        <f>TREND(Calibration!$A$2:$A$4,Calibration!$D$2:$D$4,G187)</f>
        <v>590.06235800644458</v>
      </c>
    </row>
    <row r="188" spans="1:12" x14ac:dyDescent="0.25">
      <c r="A188">
        <v>930104</v>
      </c>
      <c r="B188">
        <v>14.977999690000001</v>
      </c>
      <c r="C188">
        <v>0.30946001000000001</v>
      </c>
      <c r="D188">
        <v>34.65499878</v>
      </c>
      <c r="E188">
        <v>0.28183999999999998</v>
      </c>
      <c r="F188">
        <v>37.4070015</v>
      </c>
      <c r="G188">
        <v>0.80519998000000004</v>
      </c>
      <c r="H188">
        <v>30.969999309999999</v>
      </c>
      <c r="J188" s="2">
        <f>TREND(Calibration!$A$2:$A$4,Calibration!$B$2:$B$4,C188)</f>
        <v>344.84275206120196</v>
      </c>
      <c r="K188" s="2">
        <f>TREND(Calibration!$A$2:$A$4,Calibration!$C$2:$C$4,E188)</f>
        <v>683.90253064974854</v>
      </c>
      <c r="L188" s="2">
        <f>TREND(Calibration!$A$2:$A$4,Calibration!$D$2:$D$4,G188)</f>
        <v>583.54242380771711</v>
      </c>
    </row>
    <row r="189" spans="1:12" x14ac:dyDescent="0.25">
      <c r="A189">
        <v>935083</v>
      </c>
      <c r="B189">
        <v>15.038999560000001</v>
      </c>
      <c r="C189">
        <v>0.30761999000000001</v>
      </c>
      <c r="D189">
        <v>34.687000269999999</v>
      </c>
      <c r="E189">
        <v>0.28216001000000002</v>
      </c>
      <c r="F189">
        <v>37.442001339999997</v>
      </c>
      <c r="G189">
        <v>0.81489997999999997</v>
      </c>
      <c r="H189">
        <v>30.9090004</v>
      </c>
      <c r="J189" s="2">
        <f>TREND(Calibration!$A$2:$A$4,Calibration!$B$2:$B$4,C189)</f>
        <v>336.70525499744758</v>
      </c>
      <c r="K189" s="2">
        <f>TREND(Calibration!$A$2:$A$4,Calibration!$C$2:$C$4,E189)</f>
        <v>686.40072825081347</v>
      </c>
      <c r="L189" s="2">
        <f>TREND(Calibration!$A$2:$A$4,Calibration!$D$2:$D$4,G189)</f>
        <v>590.41667236833825</v>
      </c>
    </row>
    <row r="190" spans="1:12" x14ac:dyDescent="0.25">
      <c r="A190">
        <v>940090</v>
      </c>
      <c r="B190">
        <v>15.085000040000001</v>
      </c>
      <c r="C190">
        <v>0.30972999000000001</v>
      </c>
      <c r="D190">
        <v>34.70299911</v>
      </c>
      <c r="E190">
        <v>0.28188999999999997</v>
      </c>
      <c r="F190">
        <v>37.375</v>
      </c>
      <c r="G190">
        <v>0.79549998</v>
      </c>
      <c r="H190">
        <v>30.882999420000001</v>
      </c>
      <c r="J190" s="2">
        <f>TREND(Calibration!$A$2:$A$4,Calibration!$B$2:$B$4,C190)</f>
        <v>346.03673987506954</v>
      </c>
      <c r="K190" s="2">
        <f>TREND(Calibration!$A$2:$A$4,Calibration!$C$2:$C$4,E190)</f>
        <v>684.29286182706551</v>
      </c>
      <c r="L190" s="2">
        <f>TREND(Calibration!$A$2:$A$4,Calibration!$D$2:$D$4,G190)</f>
        <v>576.66817524709586</v>
      </c>
    </row>
    <row r="191" spans="1:12" x14ac:dyDescent="0.25">
      <c r="A191">
        <v>945081</v>
      </c>
      <c r="B191">
        <v>15.14299965</v>
      </c>
      <c r="C191">
        <v>0.31</v>
      </c>
      <c r="D191">
        <v>34.648998259999999</v>
      </c>
      <c r="E191">
        <v>0.28248999000000002</v>
      </c>
      <c r="F191">
        <v>37.353000639999998</v>
      </c>
      <c r="G191">
        <v>0.80409998000000005</v>
      </c>
      <c r="H191">
        <v>30.934999470000001</v>
      </c>
      <c r="J191" s="2">
        <f>TREND(Calibration!$A$2:$A$4,Calibration!$B$2:$B$4,C191)</f>
        <v>347.23086036407744</v>
      </c>
      <c r="K191" s="2">
        <f>TREND(Calibration!$A$2:$A$4,Calibration!$C$2:$C$4,E191)</f>
        <v>688.97675788863512</v>
      </c>
      <c r="L191" s="2">
        <f>TREND(Calibration!$A$2:$A$4,Calibration!$D$2:$D$4,G191)</f>
        <v>582.76286984723424</v>
      </c>
    </row>
    <row r="192" spans="1:12" x14ac:dyDescent="0.25">
      <c r="A192">
        <v>950086</v>
      </c>
      <c r="B192">
        <v>15.18500042</v>
      </c>
      <c r="C192">
        <v>0.30761999000000001</v>
      </c>
      <c r="D192">
        <v>34.648998259999999</v>
      </c>
      <c r="E192">
        <v>0.28319000999999999</v>
      </c>
      <c r="F192">
        <v>37.451000209999997</v>
      </c>
      <c r="G192">
        <v>0.81279999000000003</v>
      </c>
      <c r="H192">
        <v>30.90600014</v>
      </c>
      <c r="J192" s="2">
        <f>TREND(Calibration!$A$2:$A$4,Calibration!$B$2:$B$4,C192)</f>
        <v>336.70525499744758</v>
      </c>
      <c r="K192" s="2">
        <f>TREND(Calibration!$A$2:$A$4,Calibration!$C$2:$C$4,E192)</f>
        <v>694.4415505035447</v>
      </c>
      <c r="L192" s="2">
        <f>TREND(Calibration!$A$2:$A$4,Calibration!$D$2:$D$4,G192)</f>
        <v>588.92844007608892</v>
      </c>
    </row>
    <row r="193" spans="1:12" x14ac:dyDescent="0.25">
      <c r="A193">
        <v>955086</v>
      </c>
      <c r="B193">
        <v>15.1590004</v>
      </c>
      <c r="C193">
        <v>0.31075998999999999</v>
      </c>
      <c r="D193">
        <v>34.636001589999999</v>
      </c>
      <c r="E193">
        <v>0.28314</v>
      </c>
      <c r="F193">
        <v>37.418998719999998</v>
      </c>
      <c r="G193">
        <v>0.81330000999999996</v>
      </c>
      <c r="H193">
        <v>30.902999879999999</v>
      </c>
      <c r="J193" s="2">
        <f>TREND(Calibration!$A$2:$A$4,Calibration!$B$2:$B$4,C193)</f>
        <v>350.59191969684707</v>
      </c>
      <c r="K193" s="2">
        <f>TREND(Calibration!$A$2:$A$4,Calibration!$C$2:$C$4,E193)</f>
        <v>694.05114125999194</v>
      </c>
      <c r="L193" s="2">
        <f>TREND(Calibration!$A$2:$A$4,Calibration!$D$2:$D$4,G193)</f>
        <v>589.2827969591076</v>
      </c>
    </row>
    <row r="194" spans="1:12" x14ac:dyDescent="0.25">
      <c r="A194">
        <v>960081</v>
      </c>
      <c r="B194">
        <v>15.08100033</v>
      </c>
      <c r="C194">
        <v>0.30930001000000001</v>
      </c>
      <c r="D194">
        <v>34.661998750000002</v>
      </c>
      <c r="E194">
        <v>0.28286999000000002</v>
      </c>
      <c r="F194">
        <v>37.361999509999997</v>
      </c>
      <c r="G194">
        <v>0.79930000999999995</v>
      </c>
      <c r="H194">
        <v>30.882999420000001</v>
      </c>
      <c r="J194" s="2">
        <f>TREND(Calibration!$A$2:$A$4,Calibration!$B$2:$B$4,C194)</f>
        <v>344.1351513121881</v>
      </c>
      <c r="K194" s="2">
        <f>TREND(Calibration!$A$2:$A$4,Calibration!$C$2:$C$4,E194)</f>
        <v>691.94327483624443</v>
      </c>
      <c r="L194" s="2">
        <f>TREND(Calibration!$A$2:$A$4,Calibration!$D$2:$D$4,G194)</f>
        <v>579.36120109841715</v>
      </c>
    </row>
    <row r="195" spans="1:12" x14ac:dyDescent="0.25">
      <c r="A195">
        <v>965182</v>
      </c>
      <c r="B195">
        <v>14.980999949999999</v>
      </c>
      <c r="C195">
        <v>0.31395000000000001</v>
      </c>
      <c r="D195">
        <v>34.683998109999997</v>
      </c>
      <c r="E195">
        <v>0.28259999000000002</v>
      </c>
      <c r="F195">
        <v>37.366001130000001</v>
      </c>
      <c r="G195">
        <v>0.80299997000000001</v>
      </c>
      <c r="H195">
        <v>30.844999309999999</v>
      </c>
      <c r="J195" s="2">
        <f>TREND(Calibration!$A$2:$A$4,Calibration!$B$2:$B$4,C195)</f>
        <v>364.69975385536054</v>
      </c>
      <c r="K195" s="2">
        <f>TREND(Calibration!$A$2:$A$4,Calibration!$C$2:$C$4,E195)</f>
        <v>689.83548647873272</v>
      </c>
      <c r="L195" s="2">
        <f>TREND(Calibration!$A$2:$A$4,Calibration!$D$2:$D$4,G195)</f>
        <v>581.98330879989726</v>
      </c>
    </row>
    <row r="196" spans="1:12" x14ac:dyDescent="0.25">
      <c r="A196">
        <v>970088</v>
      </c>
      <c r="B196">
        <v>14.90600014</v>
      </c>
      <c r="C196">
        <v>0.31259998999999999</v>
      </c>
      <c r="D196">
        <v>34.661998750000002</v>
      </c>
      <c r="E196">
        <v>0.28248999000000002</v>
      </c>
      <c r="F196">
        <v>37.423000340000002</v>
      </c>
      <c r="G196">
        <v>0.81599997999999996</v>
      </c>
      <c r="H196">
        <v>30.88699913</v>
      </c>
      <c r="J196" s="2">
        <f>TREND(Calibration!$A$2:$A$4,Calibration!$B$2:$B$4,C196)</f>
        <v>358.72932831050798</v>
      </c>
      <c r="K196" s="2">
        <f>TREND(Calibration!$A$2:$A$4,Calibration!$C$2:$C$4,E196)</f>
        <v>688.97675788863512</v>
      </c>
      <c r="L196" s="2">
        <f>TREND(Calibration!$A$2:$A$4,Calibration!$D$2:$D$4,G196)</f>
        <v>591.19622632882101</v>
      </c>
    </row>
    <row r="197" spans="1:12" x14ac:dyDescent="0.25">
      <c r="A197">
        <v>975082</v>
      </c>
      <c r="B197">
        <v>14.835000040000001</v>
      </c>
      <c r="C197">
        <v>0.30816999</v>
      </c>
      <c r="D197">
        <v>34.694000240000001</v>
      </c>
      <c r="E197">
        <v>0.28286999000000002</v>
      </c>
      <c r="F197">
        <v>37.337001800000003</v>
      </c>
      <c r="G197">
        <v>0.79490000000000005</v>
      </c>
      <c r="H197">
        <v>30.88699913</v>
      </c>
      <c r="J197" s="2">
        <f>TREND(Calibration!$A$2:$A$4,Calibration!$B$2:$B$4,C197)</f>
        <v>339.13763257218307</v>
      </c>
      <c r="K197" s="2">
        <f>TREND(Calibration!$A$2:$A$4,Calibration!$C$2:$C$4,E197)</f>
        <v>691.94327483624443</v>
      </c>
      <c r="L197" s="2">
        <f>TREND(Calibration!$A$2:$A$4,Calibration!$D$2:$D$4,G197)</f>
        <v>576.24297816963178</v>
      </c>
    </row>
    <row r="198" spans="1:12" x14ac:dyDescent="0.25">
      <c r="A198">
        <v>980081</v>
      </c>
      <c r="B198">
        <v>14.835000040000001</v>
      </c>
      <c r="C198">
        <v>0.31130001000000002</v>
      </c>
      <c r="D198">
        <v>34.648998259999999</v>
      </c>
      <c r="E198">
        <v>0.28253999000000002</v>
      </c>
      <c r="F198">
        <v>37.375</v>
      </c>
      <c r="G198">
        <v>0.80360001000000003</v>
      </c>
      <c r="H198">
        <v>30.89599991</v>
      </c>
      <c r="J198" s="2">
        <f>TREND(Calibration!$A$2:$A$4,Calibration!$B$2:$B$4,C198)</f>
        <v>352.9801606748631</v>
      </c>
      <c r="K198" s="2">
        <f>TREND(Calibration!$A$2:$A$4,Calibration!$C$2:$C$4,E198)</f>
        <v>689.36708906595209</v>
      </c>
      <c r="L198" s="2">
        <f>TREND(Calibration!$A$2:$A$4,Calibration!$D$2:$D$4,G198)</f>
        <v>582.40854839848646</v>
      </c>
    </row>
    <row r="199" spans="1:12" x14ac:dyDescent="0.25">
      <c r="A199">
        <v>985081</v>
      </c>
      <c r="B199">
        <v>14.91300011</v>
      </c>
      <c r="C199">
        <v>0.31762001000000001</v>
      </c>
      <c r="D199">
        <v>34.625999450000002</v>
      </c>
      <c r="E199">
        <v>0.28259999000000002</v>
      </c>
      <c r="F199">
        <v>37.381000520000001</v>
      </c>
      <c r="G199">
        <v>0.80199999</v>
      </c>
      <c r="H199">
        <v>30.927999499999999</v>
      </c>
      <c r="J199" s="2">
        <f>TREND(Calibration!$A$2:$A$4,Calibration!$B$2:$B$4,C199)</f>
        <v>380.93039026091583</v>
      </c>
      <c r="K199" s="2">
        <f>TREND(Calibration!$A$2:$A$4,Calibration!$C$2:$C$4,E199)</f>
        <v>689.83548647873272</v>
      </c>
      <c r="L199" s="2">
        <f>TREND(Calibration!$A$2:$A$4,Calibration!$D$2:$D$4,G199)</f>
        <v>581.27463755498491</v>
      </c>
    </row>
    <row r="200" spans="1:12" x14ac:dyDescent="0.25">
      <c r="A200">
        <v>990267</v>
      </c>
      <c r="B200">
        <v>14.99400043</v>
      </c>
      <c r="C200">
        <v>0.30989</v>
      </c>
      <c r="D200">
        <v>34.636001589999999</v>
      </c>
      <c r="E200">
        <v>0.28253999000000002</v>
      </c>
      <c r="F200">
        <v>37.394001009999997</v>
      </c>
      <c r="G200">
        <v>0.80140001000000005</v>
      </c>
      <c r="H200">
        <v>30.944000240000001</v>
      </c>
      <c r="J200" s="2">
        <f>TREND(Calibration!$A$2:$A$4,Calibration!$B$2:$B$4,C200)</f>
        <v>346.74438484913026</v>
      </c>
      <c r="K200" s="2">
        <f>TREND(Calibration!$A$2:$A$4,Calibration!$C$2:$C$4,E200)</f>
        <v>689.36708906595209</v>
      </c>
      <c r="L200" s="2">
        <f>TREND(Calibration!$A$2:$A$4,Calibration!$D$2:$D$4,G200)</f>
        <v>580.84944047752083</v>
      </c>
    </row>
    <row r="201" spans="1:12" x14ac:dyDescent="0.25">
      <c r="A201">
        <v>995179</v>
      </c>
      <c r="B201">
        <v>15.11100006</v>
      </c>
      <c r="C201">
        <v>0.31043999999999999</v>
      </c>
      <c r="D201">
        <v>34.665000919999997</v>
      </c>
      <c r="E201">
        <v>0.28211001000000002</v>
      </c>
      <c r="F201">
        <v>37.453998570000003</v>
      </c>
      <c r="G201">
        <v>0.81169999000000004</v>
      </c>
      <c r="H201">
        <v>30.927999499999999</v>
      </c>
      <c r="J201" s="2">
        <f>TREND(Calibration!$A$2:$A$4,Calibration!$B$2:$B$4,C201)</f>
        <v>349.17676242386597</v>
      </c>
      <c r="K201" s="2">
        <f>TREND(Calibration!$A$2:$A$4,Calibration!$C$2:$C$4,E201)</f>
        <v>686.01039707349651</v>
      </c>
      <c r="L201" s="2">
        <f>TREND(Calibration!$A$2:$A$4,Calibration!$D$2:$D$4,G201)</f>
        <v>588.14888611560605</v>
      </c>
    </row>
    <row r="202" spans="1:12" x14ac:dyDescent="0.25">
      <c r="A202">
        <v>1000082</v>
      </c>
      <c r="B202">
        <v>15.182000159999999</v>
      </c>
      <c r="C202">
        <v>0.31264999999999998</v>
      </c>
      <c r="D202">
        <v>34.617000580000003</v>
      </c>
      <c r="E202">
        <v>0.28216001000000002</v>
      </c>
      <c r="F202">
        <v>37.429000850000001</v>
      </c>
      <c r="G202">
        <v>0.81220000999999997</v>
      </c>
      <c r="H202">
        <v>30.91200066</v>
      </c>
      <c r="J202" s="2">
        <f>TREND(Calibration!$A$2:$A$4,Calibration!$B$2:$B$4,C202)</f>
        <v>358.95049776962173</v>
      </c>
      <c r="K202" s="2">
        <f>TREND(Calibration!$A$2:$A$4,Calibration!$C$2:$C$4,E202)</f>
        <v>686.40072825081347</v>
      </c>
      <c r="L202" s="2">
        <f>TREND(Calibration!$A$2:$A$4,Calibration!$D$2:$D$4,G202)</f>
        <v>588.50324299862473</v>
      </c>
    </row>
    <row r="203" spans="1:12" x14ac:dyDescent="0.25">
      <c r="A203">
        <v>1005267</v>
      </c>
      <c r="B203">
        <v>15.19499969</v>
      </c>
      <c r="C203">
        <v>0.31400001</v>
      </c>
      <c r="D203">
        <v>34.629001619999997</v>
      </c>
      <c r="E203">
        <v>0.28156998999999999</v>
      </c>
      <c r="F203">
        <v>37.42599869</v>
      </c>
      <c r="G203">
        <v>0.81760001000000004</v>
      </c>
      <c r="H203">
        <v>30.92200089</v>
      </c>
      <c r="J203" s="2">
        <f>TREND(Calibration!$A$2:$A$4,Calibration!$B$2:$B$4,C203)</f>
        <v>364.92092331447407</v>
      </c>
      <c r="K203" s="2">
        <f>TREND(Calibration!$A$2:$A$4,Calibration!$C$2:$C$4,E203)</f>
        <v>681.79466422600103</v>
      </c>
      <c r="L203" s="2">
        <f>TREND(Calibration!$A$2:$A$4,Calibration!$D$2:$D$4,G203)</f>
        <v>592.33014425917679</v>
      </c>
    </row>
    <row r="204" spans="1:12" x14ac:dyDescent="0.25">
      <c r="A204">
        <v>1010173</v>
      </c>
      <c r="B204">
        <v>15.0909996</v>
      </c>
      <c r="C204">
        <v>0.31606001</v>
      </c>
      <c r="D204">
        <v>34.661998750000002</v>
      </c>
      <c r="E204">
        <v>0.28114</v>
      </c>
      <c r="F204">
        <v>37.361999509999997</v>
      </c>
      <c r="G204">
        <v>0.80140001000000005</v>
      </c>
      <c r="H204">
        <v>30.841999049999998</v>
      </c>
      <c r="J204" s="2">
        <f>TREND(Calibration!$A$2:$A$4,Calibration!$B$2:$B$4,C204)</f>
        <v>374.03128295802935</v>
      </c>
      <c r="K204" s="2">
        <f>TREND(Calibration!$A$2:$A$4,Calibration!$C$2:$C$4,E204)</f>
        <v>678.43789416730965</v>
      </c>
      <c r="L204" s="2">
        <f>TREND(Calibration!$A$2:$A$4,Calibration!$D$2:$D$4,G204)</f>
        <v>580.84944047752083</v>
      </c>
    </row>
    <row r="205" spans="1:12" x14ac:dyDescent="0.25">
      <c r="A205">
        <v>1015082</v>
      </c>
      <c r="B205">
        <v>15.08100033</v>
      </c>
      <c r="C205">
        <v>0.31097998999999998</v>
      </c>
      <c r="D205">
        <v>34.671001429999997</v>
      </c>
      <c r="E205">
        <v>0.28081</v>
      </c>
      <c r="F205">
        <v>37.400001529999997</v>
      </c>
      <c r="G205">
        <v>0.81330000999999996</v>
      </c>
      <c r="H205">
        <v>30.8390007</v>
      </c>
      <c r="J205" s="2">
        <f>TREND(Calibration!$A$2:$A$4,Calibration!$B$2:$B$4,C205)</f>
        <v>351.56487072674122</v>
      </c>
      <c r="K205" s="2">
        <f>TREND(Calibration!$A$2:$A$4,Calibration!$C$2:$C$4,E205)</f>
        <v>675.86170839701731</v>
      </c>
      <c r="L205" s="2">
        <f>TREND(Calibration!$A$2:$A$4,Calibration!$D$2:$D$4,G205)</f>
        <v>589.2827969591076</v>
      </c>
    </row>
    <row r="206" spans="1:12" x14ac:dyDescent="0.25">
      <c r="A206">
        <v>1020082</v>
      </c>
      <c r="B206">
        <v>15.05200005</v>
      </c>
      <c r="C206">
        <v>0.31145999000000002</v>
      </c>
      <c r="D206">
        <v>34.652000430000001</v>
      </c>
      <c r="E206">
        <v>0.28086999000000001</v>
      </c>
      <c r="F206">
        <v>37.394001009999997</v>
      </c>
      <c r="G206">
        <v>0.81279999000000003</v>
      </c>
      <c r="H206">
        <v>30.819000240000001</v>
      </c>
      <c r="J206" s="2">
        <f>TREND(Calibration!$A$2:$A$4,Calibration!$B$2:$B$4,C206)</f>
        <v>353.68767297378349</v>
      </c>
      <c r="K206" s="2">
        <f>TREND(Calibration!$A$2:$A$4,Calibration!$C$2:$C$4,E206)</f>
        <v>676.33002774356214</v>
      </c>
      <c r="L206" s="2">
        <f>TREND(Calibration!$A$2:$A$4,Calibration!$D$2:$D$4,G206)</f>
        <v>588.92844007608892</v>
      </c>
    </row>
    <row r="207" spans="1:12" x14ac:dyDescent="0.25">
      <c r="A207">
        <v>1025119</v>
      </c>
      <c r="B207">
        <v>15.05500031</v>
      </c>
      <c r="C207">
        <v>0.31233000999999999</v>
      </c>
      <c r="D207">
        <v>34.629001619999997</v>
      </c>
      <c r="E207">
        <v>0.28119000999999999</v>
      </c>
      <c r="F207">
        <v>37.403999329999998</v>
      </c>
      <c r="G207">
        <v>0.81059998</v>
      </c>
      <c r="H207">
        <v>30.832000730000001</v>
      </c>
      <c r="J207" s="2">
        <f>TREND(Calibration!$A$2:$A$4,Calibration!$B$2:$B$4,C207)</f>
        <v>357.53534049664063</v>
      </c>
      <c r="K207" s="2">
        <f>TREND(Calibration!$A$2:$A$4,Calibration!$C$2:$C$4,E207)</f>
        <v>678.82830341086196</v>
      </c>
      <c r="L207" s="2">
        <f>TREND(Calibration!$A$2:$A$4,Calibration!$D$2:$D$4,G207)</f>
        <v>587.36932506826906</v>
      </c>
    </row>
    <row r="208" spans="1:12" x14ac:dyDescent="0.25">
      <c r="A208">
        <v>1030081</v>
      </c>
      <c r="B208">
        <v>14.98400021</v>
      </c>
      <c r="C208">
        <v>0.31481000999999997</v>
      </c>
      <c r="D208">
        <v>34.661998750000002</v>
      </c>
      <c r="E208">
        <v>0.28156998999999999</v>
      </c>
      <c r="F208">
        <v>37.331001280000002</v>
      </c>
      <c r="G208">
        <v>0.80360001000000003</v>
      </c>
      <c r="H208">
        <v>30.82900047</v>
      </c>
      <c r="J208" s="2">
        <f>TREND(Calibration!$A$2:$A$4,Calibration!$B$2:$B$4,C208)</f>
        <v>368.50315210635745</v>
      </c>
      <c r="K208" s="2">
        <f>TREND(Calibration!$A$2:$A$4,Calibration!$C$2:$C$4,E208)</f>
        <v>681.79466422600103</v>
      </c>
      <c r="L208" s="2">
        <f>TREND(Calibration!$A$2:$A$4,Calibration!$D$2:$D$4,G208)</f>
        <v>582.40854839848646</v>
      </c>
    </row>
    <row r="209" spans="1:12" x14ac:dyDescent="0.25">
      <c r="A209">
        <v>1035191</v>
      </c>
      <c r="B209">
        <v>15.02600002</v>
      </c>
      <c r="C209">
        <v>0.31075998999999999</v>
      </c>
      <c r="D209">
        <v>34.619998930000001</v>
      </c>
      <c r="E209">
        <v>0.28119000999999999</v>
      </c>
      <c r="F209">
        <v>37.4070015</v>
      </c>
      <c r="G209">
        <v>0.81489997999999997</v>
      </c>
      <c r="H209">
        <v>30.871000290000001</v>
      </c>
      <c r="J209" s="2">
        <f>TREND(Calibration!$A$2:$A$4,Calibration!$B$2:$B$4,C209)</f>
        <v>350.59191969684707</v>
      </c>
      <c r="K209" s="2">
        <f>TREND(Calibration!$A$2:$A$4,Calibration!$C$2:$C$4,E209)</f>
        <v>678.82830341086196</v>
      </c>
      <c r="L209" s="2">
        <f>TREND(Calibration!$A$2:$A$4,Calibration!$D$2:$D$4,G209)</f>
        <v>590.41667236833825</v>
      </c>
    </row>
    <row r="210" spans="1:12" x14ac:dyDescent="0.25">
      <c r="A210">
        <v>1040227</v>
      </c>
      <c r="B210">
        <v>14.99699974</v>
      </c>
      <c r="C210">
        <v>0.31038000999999998</v>
      </c>
      <c r="D210">
        <v>34.658000950000002</v>
      </c>
      <c r="E210">
        <v>0.28060001000000001</v>
      </c>
      <c r="F210">
        <v>37.372001650000001</v>
      </c>
      <c r="G210">
        <v>0.81220000999999997</v>
      </c>
      <c r="H210">
        <v>30.812999730000001</v>
      </c>
      <c r="J210" s="2">
        <f>TREND(Calibration!$A$2:$A$4,Calibration!$B$2:$B$4,C210)</f>
        <v>348.91145636803253</v>
      </c>
      <c r="K210" s="2">
        <f>TREND(Calibration!$A$2:$A$4,Calibration!$C$2:$C$4,E210)</f>
        <v>674.22239551852113</v>
      </c>
      <c r="L210" s="2">
        <f>TREND(Calibration!$A$2:$A$4,Calibration!$D$2:$D$4,G210)</f>
        <v>588.50324299862473</v>
      </c>
    </row>
    <row r="211" spans="1:12" x14ac:dyDescent="0.25">
      <c r="A211">
        <v>1045089</v>
      </c>
      <c r="B211">
        <v>15.097999570000001</v>
      </c>
      <c r="C211">
        <v>0.31486999999999998</v>
      </c>
      <c r="D211">
        <v>34.612998959999999</v>
      </c>
      <c r="E211">
        <v>0.27989000000000003</v>
      </c>
      <c r="F211">
        <v>37.396999360000002</v>
      </c>
      <c r="G211">
        <v>0.82410002000000004</v>
      </c>
      <c r="H211">
        <v>30.847999569999999</v>
      </c>
      <c r="J211" s="2">
        <f>TREND(Calibration!$A$2:$A$4,Calibration!$B$2:$B$4,C211)</f>
        <v>368.76845816219088</v>
      </c>
      <c r="K211" s="2">
        <f>TREND(Calibration!$A$2:$A$4,Calibration!$C$2:$C$4,E211)</f>
        <v>668.67961473438368</v>
      </c>
      <c r="L211" s="2">
        <f>TREND(Calibration!$A$2:$A$4,Calibration!$D$2:$D$4,G211)</f>
        <v>596.93660656706584</v>
      </c>
    </row>
    <row r="212" spans="1:12" x14ac:dyDescent="0.25">
      <c r="A212">
        <v>1050083</v>
      </c>
      <c r="B212">
        <v>15.10400009</v>
      </c>
      <c r="C212">
        <v>0.31302999999999997</v>
      </c>
      <c r="D212">
        <v>34.65499878</v>
      </c>
      <c r="E212">
        <v>0.27957000999999998</v>
      </c>
      <c r="F212">
        <v>37.3429985</v>
      </c>
      <c r="G212">
        <v>0.80470001999999996</v>
      </c>
      <c r="H212">
        <v>30.871000290000001</v>
      </c>
      <c r="J212" s="2">
        <f>TREND(Calibration!$A$2:$A$4,Calibration!$B$2:$B$4,C212)</f>
        <v>360.63104954852997</v>
      </c>
      <c r="K212" s="2">
        <f>TREND(Calibration!$A$2:$A$4,Calibration!$C$2:$C$4,E212)</f>
        <v>666.18157326578944</v>
      </c>
      <c r="L212" s="2">
        <f>TREND(Calibration!$A$2:$A$4,Calibration!$D$2:$D$4,G212)</f>
        <v>583.18810944582344</v>
      </c>
    </row>
    <row r="213" spans="1:12" x14ac:dyDescent="0.25">
      <c r="A213">
        <v>1055081</v>
      </c>
      <c r="B213">
        <v>15.16300011</v>
      </c>
      <c r="C213">
        <v>0.31334999000000002</v>
      </c>
      <c r="D213">
        <v>34.648998259999999</v>
      </c>
      <c r="E213">
        <v>0.27925</v>
      </c>
      <c r="F213">
        <v>37.412998199999997</v>
      </c>
      <c r="G213">
        <v>0.82459998000000001</v>
      </c>
      <c r="H213">
        <v>30.874000550000002</v>
      </c>
      <c r="J213" s="2">
        <f>TREND(Calibration!$A$2:$A$4,Calibration!$B$2:$B$4,C213)</f>
        <v>362.0462068215113</v>
      </c>
      <c r="K213" s="2">
        <f>TREND(Calibration!$A$2:$A$4,Calibration!$C$2:$C$4,E213)</f>
        <v>663.68337566472496</v>
      </c>
      <c r="L213" s="2">
        <f>TREND(Calibration!$A$2:$A$4,Calibration!$D$2:$D$4,G213)</f>
        <v>597.29092092895939</v>
      </c>
    </row>
    <row r="214" spans="1:12" x14ac:dyDescent="0.25">
      <c r="A214">
        <v>1060183</v>
      </c>
      <c r="B214">
        <v>15.19200039</v>
      </c>
      <c r="C214">
        <v>0.31389001</v>
      </c>
      <c r="D214">
        <v>34.641998289999997</v>
      </c>
      <c r="E214">
        <v>0.27849001000000001</v>
      </c>
      <c r="F214">
        <v>37.396999360000002</v>
      </c>
      <c r="G214">
        <v>0.82090001999999995</v>
      </c>
      <c r="H214">
        <v>30.89299965</v>
      </c>
      <c r="J214" s="2">
        <f>TREND(Calibration!$A$2:$A$4,Calibration!$B$2:$B$4,C214)</f>
        <v>364.43444779952711</v>
      </c>
      <c r="K214" s="2">
        <f>TREND(Calibration!$A$2:$A$4,Calibration!$C$2:$C$4,E214)</f>
        <v>657.75041983574124</v>
      </c>
      <c r="L214" s="2">
        <f>TREND(Calibration!$A$2:$A$4,Calibration!$D$2:$D$4,G214)</f>
        <v>594.6688132274794</v>
      </c>
    </row>
    <row r="215" spans="1:12" x14ac:dyDescent="0.25">
      <c r="A215">
        <v>1065135</v>
      </c>
      <c r="B215">
        <v>15.16300011</v>
      </c>
      <c r="C215">
        <v>0.31141001000000001</v>
      </c>
      <c r="D215">
        <v>34.648998259999999</v>
      </c>
      <c r="E215">
        <v>0.27853999000000002</v>
      </c>
      <c r="F215">
        <v>37.403999329999998</v>
      </c>
      <c r="G215">
        <v>0.82190001000000001</v>
      </c>
      <c r="H215">
        <v>30.91200066</v>
      </c>
      <c r="J215" s="2">
        <f>TREND(Calibration!$A$2:$A$4,Calibration!$B$2:$B$4,C215)</f>
        <v>353.46663618981006</v>
      </c>
      <c r="K215" s="2">
        <f>TREND(Calibration!$A$2:$A$4,Calibration!$C$2:$C$4,E215)</f>
        <v>658.14059488058751</v>
      </c>
      <c r="L215" s="2">
        <f>TREND(Calibration!$A$2:$A$4,Calibration!$D$2:$D$4,G215)</f>
        <v>595.37749155924598</v>
      </c>
    </row>
    <row r="216" spans="1:12" x14ac:dyDescent="0.25">
      <c r="A216">
        <v>1070081</v>
      </c>
      <c r="B216">
        <v>15.14000034</v>
      </c>
      <c r="C216">
        <v>0.31080999999999998</v>
      </c>
      <c r="D216">
        <v>34.65499878</v>
      </c>
      <c r="E216">
        <v>0.28022000000000002</v>
      </c>
      <c r="F216">
        <v>37.42599869</v>
      </c>
      <c r="G216">
        <v>0.82840002000000001</v>
      </c>
      <c r="H216">
        <v>30.92200089</v>
      </c>
      <c r="J216" s="2">
        <f>TREND(Calibration!$A$2:$A$4,Calibration!$B$2:$B$4,C216)</f>
        <v>350.8130891559606</v>
      </c>
      <c r="K216" s="2">
        <f>TREND(Calibration!$A$2:$A$4,Calibration!$C$2:$C$4,E216)</f>
        <v>671.25580050467602</v>
      </c>
      <c r="L216" s="2">
        <f>TREND(Calibration!$A$2:$A$4,Calibration!$D$2:$D$4,G216)</f>
        <v>599.98395386713503</v>
      </c>
    </row>
    <row r="217" spans="1:12" x14ac:dyDescent="0.25">
      <c r="A217">
        <v>1075089</v>
      </c>
      <c r="B217">
        <v>15.06200027</v>
      </c>
      <c r="C217">
        <v>0.31297999999999998</v>
      </c>
      <c r="D217">
        <v>34.625999450000002</v>
      </c>
      <c r="E217">
        <v>0.28049001000000001</v>
      </c>
      <c r="F217">
        <v>37.355998990000003</v>
      </c>
      <c r="G217">
        <v>0.81110000999999998</v>
      </c>
      <c r="H217">
        <v>30.8390007</v>
      </c>
      <c r="J217" s="2">
        <f>TREND(Calibration!$A$2:$A$4,Calibration!$B$2:$B$4,C217)</f>
        <v>360.40992431446307</v>
      </c>
      <c r="K217" s="2">
        <f>TREND(Calibration!$A$2:$A$4,Calibration!$C$2:$C$4,E217)</f>
        <v>673.36366692842353</v>
      </c>
      <c r="L217" s="2">
        <f>TREND(Calibration!$A$2:$A$4,Calibration!$D$2:$D$4,G217)</f>
        <v>587.72368903814197</v>
      </c>
    </row>
    <row r="218" spans="1:12" x14ac:dyDescent="0.25">
      <c r="A218">
        <v>1080082</v>
      </c>
      <c r="B218">
        <v>15.059000019999999</v>
      </c>
      <c r="C218">
        <v>0.31206</v>
      </c>
      <c r="D218">
        <v>34.652000430000001</v>
      </c>
      <c r="E218">
        <v>0.28060001000000001</v>
      </c>
      <c r="F218">
        <v>37.431999210000001</v>
      </c>
      <c r="G218">
        <v>0.83539998999999998</v>
      </c>
      <c r="H218">
        <v>30.877000809999998</v>
      </c>
      <c r="J218" s="2">
        <f>TREND(Calibration!$A$2:$A$4,Calibration!$B$2:$B$4,C218)</f>
        <v>356.34122000763273</v>
      </c>
      <c r="K218" s="2">
        <f>TREND(Calibration!$A$2:$A$4,Calibration!$C$2:$C$4,E218)</f>
        <v>674.22239551852113</v>
      </c>
      <c r="L218" s="2">
        <f>TREND(Calibration!$A$2:$A$4,Calibration!$D$2:$D$4,G218)</f>
        <v>604.94473053691763</v>
      </c>
    </row>
    <row r="219" spans="1:12" x14ac:dyDescent="0.25">
      <c r="A219">
        <v>1085082</v>
      </c>
      <c r="B219">
        <v>15.036000250000001</v>
      </c>
      <c r="C219">
        <v>0.31253998999999999</v>
      </c>
      <c r="D219">
        <v>34.645000459999999</v>
      </c>
      <c r="E219">
        <v>0.28081</v>
      </c>
      <c r="F219">
        <v>37.418998719999998</v>
      </c>
      <c r="G219">
        <v>0.83490001999999996</v>
      </c>
      <c r="H219">
        <v>30.874000550000002</v>
      </c>
      <c r="J219" s="2">
        <f>TREND(Calibration!$A$2:$A$4,Calibration!$B$2:$B$4,C219)</f>
        <v>358.4639780296277</v>
      </c>
      <c r="K219" s="2">
        <f>TREND(Calibration!$A$2:$A$4,Calibration!$C$2:$C$4,E219)</f>
        <v>675.86170839701731</v>
      </c>
      <c r="L219" s="2">
        <f>TREND(Calibration!$A$2:$A$4,Calibration!$D$2:$D$4,G219)</f>
        <v>604.59040908816974</v>
      </c>
    </row>
    <row r="220" spans="1:12" x14ac:dyDescent="0.25">
      <c r="A220">
        <v>1090082</v>
      </c>
      <c r="B220">
        <v>15.038999560000001</v>
      </c>
      <c r="C220">
        <v>0.31119001000000002</v>
      </c>
      <c r="D220">
        <v>34.632999419999997</v>
      </c>
      <c r="E220">
        <v>0.28156998999999999</v>
      </c>
      <c r="F220">
        <v>37.400001529999997</v>
      </c>
      <c r="G220">
        <v>0.83539998999999998</v>
      </c>
      <c r="H220">
        <v>30.8390007</v>
      </c>
      <c r="J220" s="2">
        <f>TREND(Calibration!$A$2:$A$4,Calibration!$B$2:$B$4,C220)</f>
        <v>352.49368515991591</v>
      </c>
      <c r="K220" s="2">
        <f>TREND(Calibration!$A$2:$A$4,Calibration!$C$2:$C$4,E220)</f>
        <v>681.79466422600103</v>
      </c>
      <c r="L220" s="2">
        <f>TREND(Calibration!$A$2:$A$4,Calibration!$D$2:$D$4,G220)</f>
        <v>604.94473053691763</v>
      </c>
    </row>
    <row r="221" spans="1:12" x14ac:dyDescent="0.25">
      <c r="A221">
        <v>1095082</v>
      </c>
      <c r="B221">
        <v>15.0909996</v>
      </c>
      <c r="C221">
        <v>0.31237999</v>
      </c>
      <c r="D221">
        <v>34.648998259999999</v>
      </c>
      <c r="E221">
        <v>0.28119000999999999</v>
      </c>
      <c r="F221">
        <v>37.377998349999999</v>
      </c>
      <c r="G221">
        <v>0.83600003000000001</v>
      </c>
      <c r="H221">
        <v>30.802999499999999</v>
      </c>
      <c r="J221" s="2">
        <f>TREND(Calibration!$A$2:$A$4,Calibration!$B$2:$B$4,C221)</f>
        <v>357.75637728061383</v>
      </c>
      <c r="K221" s="2">
        <f>TREND(Calibration!$A$2:$A$4,Calibration!$C$2:$C$4,E221)</f>
        <v>678.82830341086196</v>
      </c>
      <c r="L221" s="2">
        <f>TREND(Calibration!$A$2:$A$4,Calibration!$D$2:$D$4,G221)</f>
        <v>605.36997013550683</v>
      </c>
    </row>
    <row r="222" spans="1:12" x14ac:dyDescent="0.25">
      <c r="A222">
        <v>1100173</v>
      </c>
      <c r="B222">
        <v>15.14000034</v>
      </c>
      <c r="C222">
        <v>0.30935001000000001</v>
      </c>
      <c r="D222">
        <v>34.661998750000002</v>
      </c>
      <c r="E222">
        <v>0.28156998999999999</v>
      </c>
      <c r="F222">
        <v>37.347000119999997</v>
      </c>
      <c r="G222">
        <v>0.82789999000000003</v>
      </c>
      <c r="H222">
        <v>30.867000579999999</v>
      </c>
      <c r="J222" s="2">
        <f>TREND(Calibration!$A$2:$A$4,Calibration!$B$2:$B$4,C222)</f>
        <v>344.356276546255</v>
      </c>
      <c r="K222" s="2">
        <f>TREND(Calibration!$A$2:$A$4,Calibration!$C$2:$C$4,E222)</f>
        <v>681.79466422600103</v>
      </c>
      <c r="L222" s="2">
        <f>TREND(Calibration!$A$2:$A$4,Calibration!$D$2:$D$4,G222)</f>
        <v>599.62958989726212</v>
      </c>
    </row>
    <row r="223" spans="1:12" x14ac:dyDescent="0.25">
      <c r="A223">
        <v>1105088</v>
      </c>
      <c r="B223">
        <v>15.22099972</v>
      </c>
      <c r="C223">
        <v>0.32113998999999999</v>
      </c>
      <c r="D223">
        <v>34.619998930000001</v>
      </c>
      <c r="E223">
        <v>0.28114</v>
      </c>
      <c r="F223">
        <v>37.400001529999997</v>
      </c>
      <c r="G223">
        <v>0.83060001999999999</v>
      </c>
      <c r="H223">
        <v>30.864000319999999</v>
      </c>
      <c r="J223" s="2">
        <f>TREND(Calibration!$A$2:$A$4,Calibration!$B$2:$B$4,C223)</f>
        <v>396.49751828913008</v>
      </c>
      <c r="K223" s="2">
        <f>TREND(Calibration!$A$2:$A$4,Calibration!$C$2:$C$4,E223)</f>
        <v>678.43789416730965</v>
      </c>
      <c r="L223" s="2">
        <f>TREND(Calibration!$A$2:$A$4,Calibration!$D$2:$D$4,G223)</f>
        <v>601.54306178810066</v>
      </c>
    </row>
    <row r="224" spans="1:12" x14ac:dyDescent="0.25">
      <c r="A224">
        <v>1110083</v>
      </c>
      <c r="B224">
        <v>15.213999749999999</v>
      </c>
      <c r="C224">
        <v>0.31302999999999997</v>
      </c>
      <c r="D224">
        <v>34.629001619999997</v>
      </c>
      <c r="E224">
        <v>0.28049001000000001</v>
      </c>
      <c r="F224">
        <v>37.418998719999998</v>
      </c>
      <c r="G224">
        <v>0.82679999000000004</v>
      </c>
      <c r="H224">
        <v>30.834999079999999</v>
      </c>
      <c r="J224" s="2">
        <f>TREND(Calibration!$A$2:$A$4,Calibration!$B$2:$B$4,C224)</f>
        <v>360.63104954852997</v>
      </c>
      <c r="K224" s="2">
        <f>TREND(Calibration!$A$2:$A$4,Calibration!$C$2:$C$4,E224)</f>
        <v>673.36366692842353</v>
      </c>
      <c r="L224" s="2">
        <f>TREND(Calibration!$A$2:$A$4,Calibration!$D$2:$D$4,G224)</f>
        <v>598.85003593677925</v>
      </c>
    </row>
    <row r="225" spans="1:12" x14ac:dyDescent="0.25">
      <c r="A225">
        <v>1115082</v>
      </c>
      <c r="B225">
        <v>15.13700008</v>
      </c>
      <c r="C225">
        <v>0.31422000999999999</v>
      </c>
      <c r="D225">
        <v>34.658000950000002</v>
      </c>
      <c r="E225">
        <v>0.27994998999999998</v>
      </c>
      <c r="F225">
        <v>37.349998470000003</v>
      </c>
      <c r="G225">
        <v>0.82090001999999995</v>
      </c>
      <c r="H225">
        <v>30.82600021</v>
      </c>
      <c r="J225" s="2">
        <f>TREND(Calibration!$A$2:$A$4,Calibration!$B$2:$B$4,C225)</f>
        <v>365.89387434436844</v>
      </c>
      <c r="K225" s="2">
        <f>TREND(Calibration!$A$2:$A$4,Calibration!$C$2:$C$4,E225)</f>
        <v>669.14793408092805</v>
      </c>
      <c r="L225" s="2">
        <f>TREND(Calibration!$A$2:$A$4,Calibration!$D$2:$D$4,G225)</f>
        <v>594.6688132274794</v>
      </c>
    </row>
    <row r="226" spans="1:12" x14ac:dyDescent="0.25">
      <c r="A226">
        <v>1120103</v>
      </c>
      <c r="B226">
        <v>15.149999619999999</v>
      </c>
      <c r="C226">
        <v>0.31206</v>
      </c>
      <c r="D226">
        <v>34.606998439999998</v>
      </c>
      <c r="E226">
        <v>0.27957000999999998</v>
      </c>
      <c r="F226">
        <v>37.4070015</v>
      </c>
      <c r="G226">
        <v>0.83109999000000001</v>
      </c>
      <c r="H226">
        <v>30.867000579999999</v>
      </c>
      <c r="J226" s="2">
        <f>TREND(Calibration!$A$2:$A$4,Calibration!$B$2:$B$4,C226)</f>
        <v>356.34122000763273</v>
      </c>
      <c r="K226" s="2">
        <f>TREND(Calibration!$A$2:$A$4,Calibration!$C$2:$C$4,E226)</f>
        <v>666.18157326578944</v>
      </c>
      <c r="L226" s="2">
        <f>TREND(Calibration!$A$2:$A$4,Calibration!$D$2:$D$4,G226)</f>
        <v>601.89738323684844</v>
      </c>
    </row>
    <row r="227" spans="1:12" x14ac:dyDescent="0.25">
      <c r="A227">
        <v>1125082</v>
      </c>
      <c r="B227">
        <v>15.02999973</v>
      </c>
      <c r="C227">
        <v>0.31330001000000002</v>
      </c>
      <c r="D227">
        <v>34.70299911</v>
      </c>
      <c r="E227">
        <v>0.27925</v>
      </c>
      <c r="F227">
        <v>37.381000520000001</v>
      </c>
      <c r="G227">
        <v>0.81819998999999999</v>
      </c>
      <c r="H227">
        <v>30.794000629999999</v>
      </c>
      <c r="J227" s="2">
        <f>TREND(Calibration!$A$2:$A$4,Calibration!$B$2:$B$4,C227)</f>
        <v>361.8251700375381</v>
      </c>
      <c r="K227" s="2">
        <f>TREND(Calibration!$A$2:$A$4,Calibration!$C$2:$C$4,E227)</f>
        <v>663.68337566472496</v>
      </c>
      <c r="L227" s="2">
        <f>TREND(Calibration!$A$2:$A$4,Calibration!$D$2:$D$4,G227)</f>
        <v>592.75534133664087</v>
      </c>
    </row>
    <row r="228" spans="1:12" x14ac:dyDescent="0.25">
      <c r="A228">
        <v>1130082</v>
      </c>
      <c r="B228">
        <v>14.928999900000001</v>
      </c>
      <c r="C228">
        <v>0.31352001000000002</v>
      </c>
      <c r="D228">
        <v>34.65499878</v>
      </c>
      <c r="E228">
        <v>0.27925</v>
      </c>
      <c r="F228">
        <v>37.359001159999998</v>
      </c>
      <c r="G228">
        <v>0.82300001</v>
      </c>
      <c r="H228">
        <v>30.82900047</v>
      </c>
      <c r="J228" s="2">
        <f>TREND(Calibration!$A$2:$A$4,Calibration!$B$2:$B$4,C228)</f>
        <v>362.79812106743225</v>
      </c>
      <c r="K228" s="2">
        <f>TREND(Calibration!$A$2:$A$4,Calibration!$C$2:$C$4,E228)</f>
        <v>663.68337566472496</v>
      </c>
      <c r="L228" s="2">
        <f>TREND(Calibration!$A$2:$A$4,Calibration!$D$2:$D$4,G228)</f>
        <v>596.15704551972885</v>
      </c>
    </row>
    <row r="229" spans="1:12" x14ac:dyDescent="0.25">
      <c r="A229">
        <v>1135081</v>
      </c>
      <c r="B229">
        <v>14.899999619999999</v>
      </c>
      <c r="C229">
        <v>0.31584001</v>
      </c>
      <c r="D229">
        <v>34.632999419999997</v>
      </c>
      <c r="E229">
        <v>0.27918999999999999</v>
      </c>
      <c r="F229">
        <v>37.3429985</v>
      </c>
      <c r="G229">
        <v>0.81709999</v>
      </c>
      <c r="H229">
        <v>30.8390007</v>
      </c>
      <c r="J229" s="2">
        <f>TREND(Calibration!$A$2:$A$4,Calibration!$B$2:$B$4,C229)</f>
        <v>373.0583319281352</v>
      </c>
      <c r="K229" s="2">
        <f>TREND(Calibration!$A$2:$A$4,Calibration!$C$2:$C$4,E229)</f>
        <v>663.21497825194433</v>
      </c>
      <c r="L229" s="2">
        <f>TREND(Calibration!$A$2:$A$4,Calibration!$D$2:$D$4,G229)</f>
        <v>591.975787376158</v>
      </c>
    </row>
    <row r="230" spans="1:12" x14ac:dyDescent="0.25">
      <c r="A230">
        <v>1140147</v>
      </c>
      <c r="B230">
        <v>14.94200039</v>
      </c>
      <c r="C230">
        <v>0.31729998999999998</v>
      </c>
      <c r="D230">
        <v>34.625999450000002</v>
      </c>
      <c r="E230">
        <v>0.27880999000000001</v>
      </c>
      <c r="F230">
        <v>37.388000490000003</v>
      </c>
      <c r="G230">
        <v>0.83219999</v>
      </c>
      <c r="H230">
        <v>30.88999939</v>
      </c>
      <c r="J230" s="2">
        <f>TREND(Calibration!$A$2:$A$4,Calibration!$B$2:$B$4,C230)</f>
        <v>379.51510031279417</v>
      </c>
      <c r="K230" s="2">
        <f>TREND(Calibration!$A$2:$A$4,Calibration!$C$2:$C$4,E230)</f>
        <v>660.24838323809922</v>
      </c>
      <c r="L230" s="2">
        <f>TREND(Calibration!$A$2:$A$4,Calibration!$D$2:$D$4,G230)</f>
        <v>602.6769371973312</v>
      </c>
    </row>
    <row r="231" spans="1:12" x14ac:dyDescent="0.25">
      <c r="A231">
        <v>1145179</v>
      </c>
      <c r="B231">
        <v>15.036000250000001</v>
      </c>
      <c r="C231">
        <v>0.32275999</v>
      </c>
      <c r="D231">
        <v>34.648998259999999</v>
      </c>
      <c r="E231">
        <v>0.27891999000000001</v>
      </c>
      <c r="F231">
        <v>37.451000209999997</v>
      </c>
      <c r="G231">
        <v>0.83060001999999999</v>
      </c>
      <c r="H231">
        <v>30.899999619999999</v>
      </c>
      <c r="J231" s="2">
        <f>TREND(Calibration!$A$2:$A$4,Calibration!$B$2:$B$4,C231)</f>
        <v>403.66197587289685</v>
      </c>
      <c r="K231" s="2">
        <f>TREND(Calibration!$A$2:$A$4,Calibration!$C$2:$C$4,E231)</f>
        <v>661.10711182819682</v>
      </c>
      <c r="L231" s="2">
        <f>TREND(Calibration!$A$2:$A$4,Calibration!$D$2:$D$4,G231)</f>
        <v>601.54306178810066</v>
      </c>
    </row>
    <row r="232" spans="1:12" x14ac:dyDescent="0.25">
      <c r="A232">
        <v>1150081</v>
      </c>
      <c r="B232">
        <v>15.085000040000001</v>
      </c>
      <c r="C232">
        <v>0.31356999000000002</v>
      </c>
      <c r="D232">
        <v>34.625999450000002</v>
      </c>
      <c r="E232">
        <v>0.27860001000000001</v>
      </c>
      <c r="F232">
        <v>37.400001529999997</v>
      </c>
      <c r="G232">
        <v>0.82950002</v>
      </c>
      <c r="H232">
        <v>30.899999619999999</v>
      </c>
      <c r="J232" s="2">
        <f>TREND(Calibration!$A$2:$A$4,Calibration!$B$2:$B$4,C232)</f>
        <v>363.01915785140545</v>
      </c>
      <c r="K232" s="2">
        <f>TREND(Calibration!$A$2:$A$4,Calibration!$C$2:$C$4,E232)</f>
        <v>658.60914842583884</v>
      </c>
      <c r="L232" s="2">
        <f>TREND(Calibration!$A$2:$A$4,Calibration!$D$2:$D$4,G232)</f>
        <v>600.76350782761779</v>
      </c>
    </row>
    <row r="233" spans="1:12" x14ac:dyDescent="0.25">
      <c r="A233">
        <v>1155082</v>
      </c>
      <c r="B233">
        <v>15.123999599999999</v>
      </c>
      <c r="C233">
        <v>0.31330001000000002</v>
      </c>
      <c r="D233">
        <v>34.619998930000001</v>
      </c>
      <c r="E233">
        <v>0.27827001000000001</v>
      </c>
      <c r="F233">
        <v>37.396999360000002</v>
      </c>
      <c r="G233">
        <v>0.82249998999999996</v>
      </c>
      <c r="H233">
        <v>30.91200066</v>
      </c>
      <c r="J233" s="2">
        <f>TREND(Calibration!$A$2:$A$4,Calibration!$B$2:$B$4,C233)</f>
        <v>361.8251700375381</v>
      </c>
      <c r="K233" s="2">
        <f>TREND(Calibration!$A$2:$A$4,Calibration!$C$2:$C$4,E233)</f>
        <v>656.03296265554604</v>
      </c>
      <c r="L233" s="2">
        <f>TREND(Calibration!$A$2:$A$4,Calibration!$D$2:$D$4,G233)</f>
        <v>595.80268863671006</v>
      </c>
    </row>
    <row r="234" spans="1:12" x14ac:dyDescent="0.25">
      <c r="A234">
        <v>1160132</v>
      </c>
      <c r="B234">
        <v>15.14000034</v>
      </c>
      <c r="C234">
        <v>0.31799999000000001</v>
      </c>
      <c r="D234">
        <v>34.632999419999997</v>
      </c>
      <c r="E234">
        <v>0.27833000000000002</v>
      </c>
      <c r="F234">
        <v>37.400001529999997</v>
      </c>
      <c r="G234">
        <v>0.82300001</v>
      </c>
      <c r="H234">
        <v>30.919000629999999</v>
      </c>
      <c r="J234" s="2">
        <f>TREND(Calibration!$A$2:$A$4,Calibration!$B$2:$B$4,C234)</f>
        <v>382.61085358973037</v>
      </c>
      <c r="K234" s="2">
        <f>TREND(Calibration!$A$2:$A$4,Calibration!$C$2:$C$4,E234)</f>
        <v>656.50128200209133</v>
      </c>
      <c r="L234" s="2">
        <f>TREND(Calibration!$A$2:$A$4,Calibration!$D$2:$D$4,G234)</f>
        <v>596.15704551972885</v>
      </c>
    </row>
    <row r="235" spans="1:12" x14ac:dyDescent="0.25">
      <c r="A235">
        <v>1165082</v>
      </c>
      <c r="B235">
        <v>15.123999599999999</v>
      </c>
      <c r="C235">
        <v>0.31130001000000002</v>
      </c>
      <c r="D235">
        <v>34.612998959999999</v>
      </c>
      <c r="E235">
        <v>0.27860001000000001</v>
      </c>
      <c r="F235">
        <v>37.429000850000001</v>
      </c>
      <c r="G235">
        <v>0.82139998999999997</v>
      </c>
      <c r="H235">
        <v>30.9090004</v>
      </c>
      <c r="J235" s="2">
        <f>TREND(Calibration!$A$2:$A$4,Calibration!$B$2:$B$4,C235)</f>
        <v>352.9801606748631</v>
      </c>
      <c r="K235" s="2">
        <f>TREND(Calibration!$A$2:$A$4,Calibration!$C$2:$C$4,E235)</f>
        <v>658.60914842583884</v>
      </c>
      <c r="L235" s="2">
        <f>TREND(Calibration!$A$2:$A$4,Calibration!$D$2:$D$4,G235)</f>
        <v>595.02313467622719</v>
      </c>
    </row>
    <row r="236" spans="1:12" x14ac:dyDescent="0.25">
      <c r="A236">
        <v>1170082</v>
      </c>
      <c r="B236">
        <v>15.11699963</v>
      </c>
      <c r="C236">
        <v>0.31426999</v>
      </c>
      <c r="D236">
        <v>34.648998259999999</v>
      </c>
      <c r="E236">
        <v>0.27891999000000001</v>
      </c>
      <c r="F236">
        <v>37.403999329999998</v>
      </c>
      <c r="G236">
        <v>0.82359998999999995</v>
      </c>
      <c r="H236">
        <v>30.91200066</v>
      </c>
      <c r="J236" s="2">
        <f>TREND(Calibration!$A$2:$A$4,Calibration!$B$2:$B$4,C236)</f>
        <v>366.11491112834165</v>
      </c>
      <c r="K236" s="2">
        <f>TREND(Calibration!$A$2:$A$4,Calibration!$C$2:$C$4,E236)</f>
        <v>661.10711182819682</v>
      </c>
      <c r="L236" s="2">
        <f>TREND(Calibration!$A$2:$A$4,Calibration!$D$2:$D$4,G236)</f>
        <v>596.58224259719282</v>
      </c>
    </row>
    <row r="237" spans="1:12" x14ac:dyDescent="0.25">
      <c r="A237">
        <v>1175182</v>
      </c>
      <c r="B237">
        <v>15.07499981</v>
      </c>
      <c r="C237">
        <v>0.30952001000000001</v>
      </c>
      <c r="D237">
        <v>34.658000950000002</v>
      </c>
      <c r="E237">
        <v>0.27886999000000001</v>
      </c>
      <c r="F237">
        <v>37.429000850000001</v>
      </c>
      <c r="G237">
        <v>0.82300001</v>
      </c>
      <c r="H237">
        <v>30.815999980000001</v>
      </c>
      <c r="J237" s="2">
        <f>TREND(Calibration!$A$2:$A$4,Calibration!$B$2:$B$4,C237)</f>
        <v>345.10810234208225</v>
      </c>
      <c r="K237" s="2">
        <f>TREND(Calibration!$A$2:$A$4,Calibration!$C$2:$C$4,E237)</f>
        <v>660.71678065087985</v>
      </c>
      <c r="L237" s="2">
        <f>TREND(Calibration!$A$2:$A$4,Calibration!$D$2:$D$4,G237)</f>
        <v>596.15704551972885</v>
      </c>
    </row>
    <row r="238" spans="1:12" x14ac:dyDescent="0.25">
      <c r="A238">
        <v>1180083</v>
      </c>
      <c r="B238">
        <v>15.06499958</v>
      </c>
      <c r="C238">
        <v>0.31222000999999999</v>
      </c>
      <c r="D238">
        <v>34.648998259999999</v>
      </c>
      <c r="E238">
        <v>0.27827001000000001</v>
      </c>
      <c r="F238">
        <v>37.347000119999997</v>
      </c>
      <c r="G238">
        <v>0.81819998999999999</v>
      </c>
      <c r="H238">
        <v>30.867000579999999</v>
      </c>
      <c r="J238" s="2">
        <f>TREND(Calibration!$A$2:$A$4,Calibration!$B$2:$B$4,C238)</f>
        <v>357.04886498169344</v>
      </c>
      <c r="K238" s="2">
        <f>TREND(Calibration!$A$2:$A$4,Calibration!$C$2:$C$4,E238)</f>
        <v>656.03296265554604</v>
      </c>
      <c r="L238" s="2">
        <f>TREND(Calibration!$A$2:$A$4,Calibration!$D$2:$D$4,G238)</f>
        <v>592.75534133664087</v>
      </c>
    </row>
    <row r="239" spans="1:12" x14ac:dyDescent="0.25">
      <c r="A239">
        <v>1185082</v>
      </c>
      <c r="B239">
        <v>15.06499958</v>
      </c>
      <c r="C239">
        <v>0.31011</v>
      </c>
      <c r="D239">
        <v>34.625999450000002</v>
      </c>
      <c r="E239">
        <v>0.27827001000000001</v>
      </c>
      <c r="F239">
        <v>37.403999329999998</v>
      </c>
      <c r="G239">
        <v>0.82410002000000004</v>
      </c>
      <c r="H239">
        <v>30.90600014</v>
      </c>
      <c r="J239" s="2">
        <f>TREND(Calibration!$A$2:$A$4,Calibration!$B$2:$B$4,C239)</f>
        <v>347.71733587902463</v>
      </c>
      <c r="K239" s="2">
        <f>TREND(Calibration!$A$2:$A$4,Calibration!$C$2:$C$4,E239)</f>
        <v>656.03296265554604</v>
      </c>
      <c r="L239" s="2">
        <f>TREND(Calibration!$A$2:$A$4,Calibration!$D$2:$D$4,G239)</f>
        <v>596.93660656706584</v>
      </c>
    </row>
    <row r="240" spans="1:12" x14ac:dyDescent="0.25">
      <c r="A240">
        <v>1190081</v>
      </c>
      <c r="B240">
        <v>15.059000019999999</v>
      </c>
      <c r="C240">
        <v>0.30972999000000001</v>
      </c>
      <c r="D240">
        <v>34.638999939999998</v>
      </c>
      <c r="E240">
        <v>0.27751999999999999</v>
      </c>
      <c r="F240">
        <v>37.390998840000002</v>
      </c>
      <c r="G240">
        <v>0.81599997999999996</v>
      </c>
      <c r="H240">
        <v>30.90600014</v>
      </c>
      <c r="J240" s="2">
        <f>TREND(Calibration!$A$2:$A$4,Calibration!$B$2:$B$4,C240)</f>
        <v>346.03673987506954</v>
      </c>
      <c r="K240" s="2">
        <f>TREND(Calibration!$A$2:$A$4,Calibration!$C$2:$C$4,E240)</f>
        <v>650.17791692955484</v>
      </c>
      <c r="L240" s="2">
        <f>TREND(Calibration!$A$2:$A$4,Calibration!$D$2:$D$4,G240)</f>
        <v>591.19622632882101</v>
      </c>
    </row>
    <row r="241" spans="1:12" x14ac:dyDescent="0.25">
      <c r="A241">
        <v>1195198</v>
      </c>
      <c r="B241">
        <v>15.088000299999999</v>
      </c>
      <c r="C241">
        <v>0.31064998999999999</v>
      </c>
      <c r="D241">
        <v>34.623001100000003</v>
      </c>
      <c r="E241">
        <v>0.27687001</v>
      </c>
      <c r="F241">
        <v>37.416000369999999</v>
      </c>
      <c r="G241">
        <v>0.82139998999999997</v>
      </c>
      <c r="H241">
        <v>30.902999879999999</v>
      </c>
      <c r="J241" s="2">
        <f>TREND(Calibration!$A$2:$A$4,Calibration!$B$2:$B$4,C241)</f>
        <v>350.10544418189988</v>
      </c>
      <c r="K241" s="2">
        <f>TREND(Calibration!$A$2:$A$4,Calibration!$C$2:$C$4,E241)</f>
        <v>645.10368969066826</v>
      </c>
      <c r="L241" s="2">
        <f>TREND(Calibration!$A$2:$A$4,Calibration!$D$2:$D$4,G241)</f>
        <v>595.02313467622719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114</v>
      </c>
      <c r="B2">
        <v>15.071999549999999</v>
      </c>
      <c r="C2">
        <v>0.31173000000000001</v>
      </c>
      <c r="D2">
        <v>34.623001100000003</v>
      </c>
      <c r="E2">
        <v>0.27654001</v>
      </c>
      <c r="F2">
        <v>37.390998840000002</v>
      </c>
      <c r="G2">
        <v>0.81220000999999997</v>
      </c>
      <c r="H2">
        <v>30.927999499999999</v>
      </c>
      <c r="J2" s="2">
        <f>TREND(Calibration!$A$2:$A$4,Calibration!$B$2:$B$4,C2)</f>
        <v>354.88179346279139</v>
      </c>
      <c r="K2" s="2">
        <f>TREND(Calibration!$A$2:$A$4,Calibration!$C$2:$C$4,E2)</f>
        <v>642.52750392037592</v>
      </c>
      <c r="L2" s="2">
        <f>TREND(Calibration!$A$2:$A$4,Calibration!$D$2:$D$4,G2)</f>
        <v>588.50324299862473</v>
      </c>
    </row>
    <row r="3" spans="1:12" x14ac:dyDescent="0.25">
      <c r="A3">
        <v>4979</v>
      </c>
      <c r="B3">
        <v>15.038999560000001</v>
      </c>
      <c r="C3">
        <v>0.31297999999999998</v>
      </c>
      <c r="D3">
        <v>34.623001100000003</v>
      </c>
      <c r="E3">
        <v>0.27562001000000003</v>
      </c>
      <c r="F3">
        <v>37.4070015</v>
      </c>
      <c r="G3">
        <v>0.81279999000000003</v>
      </c>
      <c r="H3">
        <v>30.916000369999999</v>
      </c>
      <c r="J3" s="2">
        <f>TREND(Calibration!$A$2:$A$4,Calibration!$B$2:$B$4,C3)</f>
        <v>360.40992431446307</v>
      </c>
      <c r="K3" s="2">
        <f>TREND(Calibration!$A$2:$A$4,Calibration!$C$2:$C$4,E3)</f>
        <v>635.34541025774229</v>
      </c>
      <c r="L3" s="2">
        <f>TREND(Calibration!$A$2:$A$4,Calibration!$D$2:$D$4,G3)</f>
        <v>588.92844007608892</v>
      </c>
    </row>
    <row r="4" spans="1:12" x14ac:dyDescent="0.25">
      <c r="A4">
        <v>9980</v>
      </c>
      <c r="B4">
        <v>15.038999560000001</v>
      </c>
      <c r="C4">
        <v>0.31453999999999999</v>
      </c>
      <c r="D4">
        <v>34.632999419999997</v>
      </c>
      <c r="E4">
        <v>0.27698001</v>
      </c>
      <c r="F4">
        <v>37.448001859999998</v>
      </c>
      <c r="G4">
        <v>0.82249998999999996</v>
      </c>
      <c r="H4">
        <v>30.882999420000001</v>
      </c>
      <c r="J4" s="2">
        <f>TREND(Calibration!$A$2:$A$4,Calibration!$B$2:$B$4,C4)</f>
        <v>367.30903161734955</v>
      </c>
      <c r="K4" s="2">
        <f>TREND(Calibration!$A$2:$A$4,Calibration!$C$2:$C$4,E4)</f>
        <v>645.96241828076586</v>
      </c>
      <c r="L4" s="2">
        <f>TREND(Calibration!$A$2:$A$4,Calibration!$D$2:$D$4,G4)</f>
        <v>595.80268863671006</v>
      </c>
    </row>
    <row r="5" spans="1:12" x14ac:dyDescent="0.25">
      <c r="A5">
        <v>15006</v>
      </c>
      <c r="B5">
        <v>14.95199966</v>
      </c>
      <c r="C5">
        <v>0.31356999000000002</v>
      </c>
      <c r="D5">
        <v>34.641998289999997</v>
      </c>
      <c r="E5">
        <v>0.27833000000000002</v>
      </c>
      <c r="F5">
        <v>37.366001130000001</v>
      </c>
      <c r="G5">
        <v>0.81550001999999999</v>
      </c>
      <c r="H5">
        <v>30.819000240000001</v>
      </c>
      <c r="J5" s="2">
        <f>TREND(Calibration!$A$2:$A$4,Calibration!$B$2:$B$4,C5)</f>
        <v>363.01915785140545</v>
      </c>
      <c r="K5" s="2">
        <f>TREND(Calibration!$A$2:$A$4,Calibration!$C$2:$C$4,E5)</f>
        <v>656.50128200209133</v>
      </c>
      <c r="L5" s="2">
        <f>TREND(Calibration!$A$2:$A$4,Calibration!$D$2:$D$4,G5)</f>
        <v>590.84191196692746</v>
      </c>
    </row>
    <row r="6" spans="1:12" x14ac:dyDescent="0.25">
      <c r="A6">
        <v>20092</v>
      </c>
      <c r="B6">
        <v>14.87699986</v>
      </c>
      <c r="C6">
        <v>0.31259998999999999</v>
      </c>
      <c r="D6">
        <v>34.61000061</v>
      </c>
      <c r="E6">
        <v>0.28022000000000002</v>
      </c>
      <c r="F6">
        <v>37.390998840000002</v>
      </c>
      <c r="G6">
        <v>0.82090001999999995</v>
      </c>
      <c r="H6">
        <v>30.812999730000001</v>
      </c>
      <c r="J6" s="2">
        <f>TREND(Calibration!$A$2:$A$4,Calibration!$B$2:$B$4,C6)</f>
        <v>358.72932831050798</v>
      </c>
      <c r="K6" s="2">
        <f>TREND(Calibration!$A$2:$A$4,Calibration!$C$2:$C$4,E6)</f>
        <v>671.25580050467602</v>
      </c>
      <c r="L6" s="2">
        <f>TREND(Calibration!$A$2:$A$4,Calibration!$D$2:$D$4,G6)</f>
        <v>594.6688132274794</v>
      </c>
    </row>
    <row r="7" spans="1:12" x14ac:dyDescent="0.25">
      <c r="A7">
        <v>24982</v>
      </c>
      <c r="B7">
        <v>14.8579998</v>
      </c>
      <c r="C7">
        <v>0.31395000000000001</v>
      </c>
      <c r="D7">
        <v>34.61000061</v>
      </c>
      <c r="E7">
        <v>0.28049001000000001</v>
      </c>
      <c r="F7">
        <v>37.418998719999998</v>
      </c>
      <c r="G7">
        <v>0.82950002</v>
      </c>
      <c r="H7">
        <v>30.88699913</v>
      </c>
      <c r="J7" s="2">
        <f>TREND(Calibration!$A$2:$A$4,Calibration!$B$2:$B$4,C7)</f>
        <v>364.69975385536054</v>
      </c>
      <c r="K7" s="2">
        <f>TREND(Calibration!$A$2:$A$4,Calibration!$C$2:$C$4,E7)</f>
        <v>673.36366692842353</v>
      </c>
      <c r="L7" s="2">
        <f>TREND(Calibration!$A$2:$A$4,Calibration!$D$2:$D$4,G7)</f>
        <v>600.76350782761779</v>
      </c>
    </row>
    <row r="8" spans="1:12" x14ac:dyDescent="0.25">
      <c r="A8">
        <v>29981</v>
      </c>
      <c r="B8">
        <v>14.847999570000001</v>
      </c>
      <c r="C8">
        <v>0.31686999999999999</v>
      </c>
      <c r="D8">
        <v>34.612998959999999</v>
      </c>
      <c r="E8">
        <v>0.28188999999999997</v>
      </c>
      <c r="F8">
        <v>37.384998320000001</v>
      </c>
      <c r="G8">
        <v>0.82679999000000004</v>
      </c>
      <c r="H8">
        <v>30.871000290000001</v>
      </c>
      <c r="J8" s="2">
        <f>TREND(Calibration!$A$2:$A$4,Calibration!$B$2:$B$4,C8)</f>
        <v>377.61346752486588</v>
      </c>
      <c r="K8" s="2">
        <f>TREND(Calibration!$A$2:$A$4,Calibration!$C$2:$C$4,E8)</f>
        <v>684.29286182706551</v>
      </c>
      <c r="L8" s="2">
        <f>TREND(Calibration!$A$2:$A$4,Calibration!$D$2:$D$4,G8)</f>
        <v>598.85003593677925</v>
      </c>
    </row>
    <row r="9" spans="1:12" x14ac:dyDescent="0.25">
      <c r="A9">
        <v>35035</v>
      </c>
      <c r="B9">
        <v>14.805999760000001</v>
      </c>
      <c r="C9">
        <v>0.31589001</v>
      </c>
      <c r="D9">
        <v>34.61000061</v>
      </c>
      <c r="E9">
        <v>0.28325</v>
      </c>
      <c r="F9">
        <v>37.355998990000003</v>
      </c>
      <c r="G9">
        <v>0.81550001999999999</v>
      </c>
      <c r="H9">
        <v>30.861000059999999</v>
      </c>
      <c r="J9" s="2">
        <f>TREND(Calibration!$A$2:$A$4,Calibration!$B$2:$B$4,C9)</f>
        <v>373.27945716220188</v>
      </c>
      <c r="K9" s="2">
        <f>TREND(Calibration!$A$2:$A$4,Calibration!$C$2:$C$4,E9)</f>
        <v>694.90986985008954</v>
      </c>
      <c r="L9" s="2">
        <f>TREND(Calibration!$A$2:$A$4,Calibration!$D$2:$D$4,G9)</f>
        <v>590.84191196692746</v>
      </c>
    </row>
    <row r="10" spans="1:12" x14ac:dyDescent="0.25">
      <c r="A10">
        <v>39983</v>
      </c>
      <c r="B10">
        <v>14.809000019999999</v>
      </c>
      <c r="C10">
        <v>0.31291999999999998</v>
      </c>
      <c r="D10">
        <v>34.645000459999999</v>
      </c>
      <c r="E10">
        <v>0.28383999999999998</v>
      </c>
      <c r="F10">
        <v>37.368999479999999</v>
      </c>
      <c r="G10">
        <v>0.81220000999999997</v>
      </c>
      <c r="H10">
        <v>30.874000550000002</v>
      </c>
      <c r="J10" s="2">
        <f>TREND(Calibration!$A$2:$A$4,Calibration!$B$2:$B$4,C10)</f>
        <v>360.14457403358278</v>
      </c>
      <c r="K10" s="2">
        <f>TREND(Calibration!$A$2:$A$4,Calibration!$C$2:$C$4,E10)</f>
        <v>699.51577774243083</v>
      </c>
      <c r="L10" s="2">
        <f>TREND(Calibration!$A$2:$A$4,Calibration!$D$2:$D$4,G10)</f>
        <v>588.50324299862473</v>
      </c>
    </row>
    <row r="11" spans="1:12" x14ac:dyDescent="0.25">
      <c r="A11">
        <v>44983</v>
      </c>
      <c r="B11">
        <v>14.91899967</v>
      </c>
      <c r="C11">
        <v>0.31507998999999998</v>
      </c>
      <c r="D11">
        <v>34.606998439999998</v>
      </c>
      <c r="E11">
        <v>0.28378998999999999</v>
      </c>
      <c r="F11">
        <v>37.400001529999997</v>
      </c>
      <c r="G11">
        <v>0.82630002000000002</v>
      </c>
      <c r="H11">
        <v>30.89299965</v>
      </c>
      <c r="J11" s="2">
        <f>TREND(Calibration!$A$2:$A$4,Calibration!$B$2:$B$4,C11)</f>
        <v>369.6971399202248</v>
      </c>
      <c r="K11" s="2">
        <f>TREND(Calibration!$A$2:$A$4,Calibration!$C$2:$C$4,E11)</f>
        <v>699.12536849887806</v>
      </c>
      <c r="L11" s="2">
        <f>TREND(Calibration!$A$2:$A$4,Calibration!$D$2:$D$4,G11)</f>
        <v>598.49571448803147</v>
      </c>
    </row>
    <row r="12" spans="1:12" x14ac:dyDescent="0.25">
      <c r="A12">
        <v>49983</v>
      </c>
      <c r="B12">
        <v>15</v>
      </c>
      <c r="C12">
        <v>0.31264999999999998</v>
      </c>
      <c r="D12">
        <v>34.619998930000001</v>
      </c>
      <c r="E12">
        <v>0.28476000000000001</v>
      </c>
      <c r="F12">
        <v>37.412998199999997</v>
      </c>
      <c r="G12">
        <v>0.82359998999999995</v>
      </c>
      <c r="H12">
        <v>30.9090004</v>
      </c>
      <c r="J12" s="2">
        <f>TREND(Calibration!$A$2:$A$4,Calibration!$B$2:$B$4,C12)</f>
        <v>358.95049776962173</v>
      </c>
      <c r="K12" s="2">
        <f>TREND(Calibration!$A$2:$A$4,Calibration!$C$2:$C$4,E12)</f>
        <v>706.69787140506492</v>
      </c>
      <c r="L12" s="2">
        <f>TREND(Calibration!$A$2:$A$4,Calibration!$D$2:$D$4,G12)</f>
        <v>596.58224259719282</v>
      </c>
    </row>
    <row r="13" spans="1:12" x14ac:dyDescent="0.25">
      <c r="A13">
        <v>54987</v>
      </c>
      <c r="B13">
        <v>15.07800007</v>
      </c>
      <c r="C13">
        <v>0.31988999000000001</v>
      </c>
      <c r="D13">
        <v>34.648998259999999</v>
      </c>
      <c r="E13">
        <v>0.28444001000000002</v>
      </c>
      <c r="F13">
        <v>37.375</v>
      </c>
      <c r="G13">
        <v>0.81279999000000003</v>
      </c>
      <c r="H13">
        <v>30.8390007</v>
      </c>
      <c r="J13" s="2">
        <f>TREND(Calibration!$A$2:$A$4,Calibration!$B$2:$B$4,C13)</f>
        <v>390.96938743745818</v>
      </c>
      <c r="K13" s="2">
        <f>TREND(Calibration!$A$2:$A$4,Calibration!$C$2:$C$4,E13)</f>
        <v>704.19982993647113</v>
      </c>
      <c r="L13" s="2">
        <f>TREND(Calibration!$A$2:$A$4,Calibration!$D$2:$D$4,G13)</f>
        <v>588.92844007608892</v>
      </c>
    </row>
    <row r="14" spans="1:12" x14ac:dyDescent="0.25">
      <c r="A14">
        <v>59983</v>
      </c>
      <c r="B14">
        <v>15.213999749999999</v>
      </c>
      <c r="C14">
        <v>0.31395000000000001</v>
      </c>
      <c r="D14">
        <v>34.623001100000003</v>
      </c>
      <c r="E14">
        <v>0.28405999999999998</v>
      </c>
      <c r="F14">
        <v>37.409999849999998</v>
      </c>
      <c r="G14">
        <v>0.82569999000000005</v>
      </c>
      <c r="H14">
        <v>30.882999420000001</v>
      </c>
      <c r="J14" s="2">
        <f>TREND(Calibration!$A$2:$A$4,Calibration!$B$2:$B$4,C14)</f>
        <v>364.69975385536054</v>
      </c>
      <c r="K14" s="2">
        <f>TREND(Calibration!$A$2:$A$4,Calibration!$C$2:$C$4,E14)</f>
        <v>701.23323492262557</v>
      </c>
      <c r="L14" s="2">
        <f>TREND(Calibration!$A$2:$A$4,Calibration!$D$2:$D$4,G14)</f>
        <v>598.07048197629649</v>
      </c>
    </row>
    <row r="15" spans="1:12" x14ac:dyDescent="0.25">
      <c r="A15">
        <v>64983</v>
      </c>
      <c r="B15">
        <v>15.272999759999999</v>
      </c>
      <c r="C15">
        <v>0.31481000999999997</v>
      </c>
      <c r="D15">
        <v>34.641998289999997</v>
      </c>
      <c r="E15">
        <v>0.28606000999999998</v>
      </c>
      <c r="F15">
        <v>37.403999329999998</v>
      </c>
      <c r="G15">
        <v>0.82029998000000004</v>
      </c>
      <c r="H15">
        <v>30.902999879999999</v>
      </c>
      <c r="J15" s="2">
        <f>TREND(Calibration!$A$2:$A$4,Calibration!$B$2:$B$4,C15)</f>
        <v>368.50315210635745</v>
      </c>
      <c r="K15" s="2">
        <f>TREND(Calibration!$A$2:$A$4,Calibration!$C$2:$C$4,E15)</f>
        <v>716.84656008154366</v>
      </c>
      <c r="L15" s="2">
        <f>TREND(Calibration!$A$2:$A$4,Calibration!$D$2:$D$4,G15)</f>
        <v>594.24357362889032</v>
      </c>
    </row>
    <row r="16" spans="1:12" x14ac:dyDescent="0.25">
      <c r="A16">
        <v>69986</v>
      </c>
      <c r="B16">
        <v>15.24699974</v>
      </c>
      <c r="C16">
        <v>0.31237999</v>
      </c>
      <c r="D16">
        <v>34.612998959999999</v>
      </c>
      <c r="E16">
        <v>0.28444001000000002</v>
      </c>
      <c r="F16">
        <v>37.388000490000003</v>
      </c>
      <c r="G16">
        <v>0.81330000999999996</v>
      </c>
      <c r="H16">
        <v>30.899999619999999</v>
      </c>
      <c r="J16" s="2">
        <f>TREND(Calibration!$A$2:$A$4,Calibration!$B$2:$B$4,C16)</f>
        <v>357.75637728061383</v>
      </c>
      <c r="K16" s="2">
        <f>TREND(Calibration!$A$2:$A$4,Calibration!$C$2:$C$4,E16)</f>
        <v>704.19982993647113</v>
      </c>
      <c r="L16" s="2">
        <f>TREND(Calibration!$A$2:$A$4,Calibration!$D$2:$D$4,G16)</f>
        <v>589.2827969591076</v>
      </c>
    </row>
    <row r="17" spans="1:12" x14ac:dyDescent="0.25">
      <c r="A17">
        <v>74983</v>
      </c>
      <c r="B17">
        <v>15.20100021</v>
      </c>
      <c r="C17">
        <v>0.31417</v>
      </c>
      <c r="D17">
        <v>34.60400009</v>
      </c>
      <c r="E17">
        <v>0.28383999999999998</v>
      </c>
      <c r="F17">
        <v>37.412998199999997</v>
      </c>
      <c r="G17">
        <v>0.82410002000000004</v>
      </c>
      <c r="H17">
        <v>30.9090004</v>
      </c>
      <c r="J17" s="2">
        <f>TREND(Calibration!$A$2:$A$4,Calibration!$B$2:$B$4,C17)</f>
        <v>365.67270488525469</v>
      </c>
      <c r="K17" s="2">
        <f>TREND(Calibration!$A$2:$A$4,Calibration!$C$2:$C$4,E17)</f>
        <v>699.51577774243083</v>
      </c>
      <c r="L17" s="2">
        <f>TREND(Calibration!$A$2:$A$4,Calibration!$D$2:$D$4,G17)</f>
        <v>596.93660656706584</v>
      </c>
    </row>
    <row r="18" spans="1:12" x14ac:dyDescent="0.25">
      <c r="A18">
        <v>80080</v>
      </c>
      <c r="B18">
        <v>15.14299965</v>
      </c>
      <c r="C18">
        <v>0.30983999000000001</v>
      </c>
      <c r="D18">
        <v>34.619998930000001</v>
      </c>
      <c r="E18">
        <v>0.28341000999999999</v>
      </c>
      <c r="F18">
        <v>37.412998199999997</v>
      </c>
      <c r="G18">
        <v>0.82139998999999997</v>
      </c>
      <c r="H18">
        <v>30.92200089</v>
      </c>
      <c r="J18" s="2">
        <f>TREND(Calibration!$A$2:$A$4,Calibration!$B$2:$B$4,C18)</f>
        <v>346.52321539001673</v>
      </c>
      <c r="K18" s="2">
        <f>TREND(Calibration!$A$2:$A$4,Calibration!$C$2:$C$4,E18)</f>
        <v>696.15900768373945</v>
      </c>
      <c r="L18" s="2">
        <f>TREND(Calibration!$A$2:$A$4,Calibration!$D$2:$D$4,G18)</f>
        <v>595.02313467622719</v>
      </c>
    </row>
    <row r="19" spans="1:12" x14ac:dyDescent="0.25">
      <c r="A19">
        <v>84984</v>
      </c>
      <c r="B19">
        <v>15.05500031</v>
      </c>
      <c r="C19">
        <v>0.31865000999999998</v>
      </c>
      <c r="D19">
        <v>34.623001100000003</v>
      </c>
      <c r="E19">
        <v>0.28383999999999998</v>
      </c>
      <c r="F19">
        <v>37.423000340000002</v>
      </c>
      <c r="G19">
        <v>0.82300001</v>
      </c>
      <c r="H19">
        <v>30.937999730000001</v>
      </c>
      <c r="J19" s="2">
        <f>TREND(Calibration!$A$2:$A$4,Calibration!$B$2:$B$4,C19)</f>
        <v>385.48557008269336</v>
      </c>
      <c r="K19" s="2">
        <f>TREND(Calibration!$A$2:$A$4,Calibration!$C$2:$C$4,E19)</f>
        <v>699.51577774243083</v>
      </c>
      <c r="L19" s="2">
        <f>TREND(Calibration!$A$2:$A$4,Calibration!$D$2:$D$4,G19)</f>
        <v>596.15704551972885</v>
      </c>
    </row>
    <row r="20" spans="1:12" x14ac:dyDescent="0.25">
      <c r="A20">
        <v>89983</v>
      </c>
      <c r="B20">
        <v>14.977999690000001</v>
      </c>
      <c r="C20">
        <v>0.31589001</v>
      </c>
      <c r="D20">
        <v>34.625999450000002</v>
      </c>
      <c r="E20">
        <v>0.28345999</v>
      </c>
      <c r="F20">
        <v>37.409999849999998</v>
      </c>
      <c r="G20">
        <v>0.82190001000000001</v>
      </c>
      <c r="H20">
        <v>30.924999239999998</v>
      </c>
      <c r="J20" s="2">
        <f>TREND(Calibration!$A$2:$A$4,Calibration!$B$2:$B$4,C20)</f>
        <v>373.27945716220188</v>
      </c>
      <c r="K20" s="2">
        <f>TREND(Calibration!$A$2:$A$4,Calibration!$C$2:$C$4,E20)</f>
        <v>696.54918272858572</v>
      </c>
      <c r="L20" s="2">
        <f>TREND(Calibration!$A$2:$A$4,Calibration!$D$2:$D$4,G20)</f>
        <v>595.37749155924598</v>
      </c>
    </row>
    <row r="21" spans="1:12" x14ac:dyDescent="0.25">
      <c r="A21">
        <v>94983</v>
      </c>
      <c r="B21">
        <v>14.94200039</v>
      </c>
      <c r="C21">
        <v>0.31400001</v>
      </c>
      <c r="D21">
        <v>34.636001589999999</v>
      </c>
      <c r="E21">
        <v>0.28319000999999999</v>
      </c>
      <c r="F21">
        <v>37.42599869</v>
      </c>
      <c r="G21">
        <v>0.81980001999999996</v>
      </c>
      <c r="H21">
        <v>30.966999049999998</v>
      </c>
      <c r="J21" s="2">
        <f>TREND(Calibration!$A$2:$A$4,Calibration!$B$2:$B$4,C21)</f>
        <v>364.92092331447407</v>
      </c>
      <c r="K21" s="2">
        <f>TREND(Calibration!$A$2:$A$4,Calibration!$C$2:$C$4,E21)</f>
        <v>694.4415505035447</v>
      </c>
      <c r="L21" s="2">
        <f>TREND(Calibration!$A$2:$A$4,Calibration!$D$2:$D$4,G21)</f>
        <v>593.88925926699653</v>
      </c>
    </row>
    <row r="22" spans="1:12" x14ac:dyDescent="0.25">
      <c r="A22">
        <v>99983</v>
      </c>
      <c r="B22">
        <v>14.977999690000001</v>
      </c>
      <c r="C22">
        <v>0.31546000000000002</v>
      </c>
      <c r="D22">
        <v>34.625999450000002</v>
      </c>
      <c r="E22">
        <v>0.28383999999999998</v>
      </c>
      <c r="F22">
        <v>37.416000369999999</v>
      </c>
      <c r="G22">
        <v>0.82679999000000004</v>
      </c>
      <c r="H22">
        <v>30.95400047</v>
      </c>
      <c r="J22" s="2">
        <f>TREND(Calibration!$A$2:$A$4,Calibration!$B$2:$B$4,C22)</f>
        <v>371.37773592418012</v>
      </c>
      <c r="K22" s="2">
        <f>TREND(Calibration!$A$2:$A$4,Calibration!$C$2:$C$4,E22)</f>
        <v>699.51577774243083</v>
      </c>
      <c r="L22" s="2">
        <f>TREND(Calibration!$A$2:$A$4,Calibration!$D$2:$D$4,G22)</f>
        <v>598.85003593677925</v>
      </c>
    </row>
    <row r="23" spans="1:12" x14ac:dyDescent="0.25">
      <c r="A23">
        <v>104986</v>
      </c>
      <c r="B23">
        <v>14.98400021</v>
      </c>
      <c r="C23">
        <v>0.31735000000000002</v>
      </c>
      <c r="D23">
        <v>34.623001100000003</v>
      </c>
      <c r="E23">
        <v>0.28444001000000002</v>
      </c>
      <c r="F23">
        <v>37.366001130000001</v>
      </c>
      <c r="G23">
        <v>0.81010002000000003</v>
      </c>
      <c r="H23">
        <v>30.882999420000001</v>
      </c>
      <c r="J23" s="2">
        <f>TREND(Calibration!$A$2:$A$4,Calibration!$B$2:$B$4,C23)</f>
        <v>379.73626977190793</v>
      </c>
      <c r="K23" s="2">
        <f>TREND(Calibration!$A$2:$A$4,Calibration!$C$2:$C$4,E23)</f>
        <v>704.19982993647113</v>
      </c>
      <c r="L23" s="2">
        <f>TREND(Calibration!$A$2:$A$4,Calibration!$D$2:$D$4,G23)</f>
        <v>587.01501070637539</v>
      </c>
    </row>
    <row r="24" spans="1:12" x14ac:dyDescent="0.25">
      <c r="A24">
        <v>110166</v>
      </c>
      <c r="B24">
        <v>15.05500031</v>
      </c>
      <c r="C24">
        <v>0.31</v>
      </c>
      <c r="D24">
        <v>34.57799911</v>
      </c>
      <c r="E24">
        <v>0.28448999000000003</v>
      </c>
      <c r="F24">
        <v>37.377998349999999</v>
      </c>
      <c r="G24">
        <v>0.81330000999999996</v>
      </c>
      <c r="H24">
        <v>30.91200066</v>
      </c>
      <c r="J24" s="2">
        <f>TREND(Calibration!$A$2:$A$4,Calibration!$B$2:$B$4,C24)</f>
        <v>347.23086036407744</v>
      </c>
      <c r="K24" s="2">
        <f>TREND(Calibration!$A$2:$A$4,Calibration!$C$2:$C$4,E24)</f>
        <v>704.59000498131741</v>
      </c>
      <c r="L24" s="2">
        <f>TREND(Calibration!$A$2:$A$4,Calibration!$D$2:$D$4,G24)</f>
        <v>589.2827969591076</v>
      </c>
    </row>
    <row r="25" spans="1:12" x14ac:dyDescent="0.25">
      <c r="A25">
        <v>115052</v>
      </c>
      <c r="B25">
        <v>15.11699963</v>
      </c>
      <c r="C25">
        <v>0.31226999</v>
      </c>
      <c r="D25">
        <v>34.625999450000002</v>
      </c>
      <c r="E25">
        <v>0.28378998999999999</v>
      </c>
      <c r="F25">
        <v>37.361999509999997</v>
      </c>
      <c r="G25">
        <v>0.80949998000000001</v>
      </c>
      <c r="H25">
        <v>30.89599991</v>
      </c>
      <c r="J25" s="2">
        <f>TREND(Calibration!$A$2:$A$4,Calibration!$B$2:$B$4,C25)</f>
        <v>357.26990176566665</v>
      </c>
      <c r="K25" s="2">
        <f>TREND(Calibration!$A$2:$A$4,Calibration!$C$2:$C$4,E25)</f>
        <v>699.12536849887806</v>
      </c>
      <c r="L25" s="2">
        <f>TREND(Calibration!$A$2:$A$4,Calibration!$D$2:$D$4,G25)</f>
        <v>586.58977110778619</v>
      </c>
    </row>
    <row r="26" spans="1:12" x14ac:dyDescent="0.25">
      <c r="A26">
        <v>119991</v>
      </c>
      <c r="B26">
        <v>15.114000320000001</v>
      </c>
      <c r="C26">
        <v>0.31060000999999998</v>
      </c>
      <c r="D26">
        <v>34.652000430000001</v>
      </c>
      <c r="E26">
        <v>0.28378998999999999</v>
      </c>
      <c r="F26">
        <v>37.388000490000003</v>
      </c>
      <c r="G26">
        <v>0.81220000999999997</v>
      </c>
      <c r="H26">
        <v>30.832000730000001</v>
      </c>
      <c r="J26" s="2">
        <f>TREND(Calibration!$A$2:$A$4,Calibration!$B$2:$B$4,C26)</f>
        <v>349.88440739792668</v>
      </c>
      <c r="K26" s="2">
        <f>TREND(Calibration!$A$2:$A$4,Calibration!$C$2:$C$4,E26)</f>
        <v>699.12536849887806</v>
      </c>
      <c r="L26" s="2">
        <f>TREND(Calibration!$A$2:$A$4,Calibration!$D$2:$D$4,G26)</f>
        <v>588.50324299862473</v>
      </c>
    </row>
    <row r="27" spans="1:12" x14ac:dyDescent="0.25">
      <c r="A27">
        <v>124990</v>
      </c>
      <c r="B27">
        <v>15.11100006</v>
      </c>
      <c r="C27">
        <v>0.30989</v>
      </c>
      <c r="D27">
        <v>34.667999270000003</v>
      </c>
      <c r="E27">
        <v>0.28383999999999998</v>
      </c>
      <c r="F27">
        <v>37.381000520000001</v>
      </c>
      <c r="G27">
        <v>0.80470001999999996</v>
      </c>
      <c r="H27">
        <v>30.819000240000001</v>
      </c>
      <c r="J27" s="2">
        <f>TREND(Calibration!$A$2:$A$4,Calibration!$B$2:$B$4,C27)</f>
        <v>346.74438484913026</v>
      </c>
      <c r="K27" s="2">
        <f>TREND(Calibration!$A$2:$A$4,Calibration!$C$2:$C$4,E27)</f>
        <v>699.51577774243083</v>
      </c>
      <c r="L27" s="2">
        <f>TREND(Calibration!$A$2:$A$4,Calibration!$D$2:$D$4,G27)</f>
        <v>583.18810944582344</v>
      </c>
    </row>
    <row r="28" spans="1:12" x14ac:dyDescent="0.25">
      <c r="A28">
        <v>130131</v>
      </c>
      <c r="B28">
        <v>15.123999599999999</v>
      </c>
      <c r="C28">
        <v>0.31022</v>
      </c>
      <c r="D28">
        <v>34.617000580000003</v>
      </c>
      <c r="E28">
        <v>0.28507999000000001</v>
      </c>
      <c r="F28">
        <v>37.431999210000001</v>
      </c>
      <c r="G28">
        <v>0.81919998000000005</v>
      </c>
      <c r="H28">
        <v>30.88699913</v>
      </c>
      <c r="J28" s="2">
        <f>TREND(Calibration!$A$2:$A$4,Calibration!$B$2:$B$4,C28)</f>
        <v>348.20381139397159</v>
      </c>
      <c r="K28" s="2">
        <f>TREND(Calibration!$A$2:$A$4,Calibration!$C$2:$C$4,E28)</f>
        <v>709.19591287365824</v>
      </c>
      <c r="L28" s="2">
        <f>TREND(Calibration!$A$2:$A$4,Calibration!$D$2:$D$4,G28)</f>
        <v>593.46401966840745</v>
      </c>
    </row>
    <row r="29" spans="1:12" x14ac:dyDescent="0.25">
      <c r="A29">
        <v>135070</v>
      </c>
      <c r="B29">
        <v>15.05500031</v>
      </c>
      <c r="C29">
        <v>0.30994999000000001</v>
      </c>
      <c r="D29">
        <v>34.590999600000004</v>
      </c>
      <c r="E29">
        <v>0.28589001000000003</v>
      </c>
      <c r="F29">
        <v>37.368999479999999</v>
      </c>
      <c r="G29">
        <v>0.80569999999999997</v>
      </c>
      <c r="H29">
        <v>30.89599991</v>
      </c>
      <c r="J29" s="2">
        <f>TREND(Calibration!$A$2:$A$4,Calibration!$B$2:$B$4,C29)</f>
        <v>347.00969090496392</v>
      </c>
      <c r="K29" s="2">
        <f>TREND(Calibration!$A$2:$A$4,Calibration!$C$2:$C$4,E29)</f>
        <v>715.51943407866588</v>
      </c>
      <c r="L29" s="2">
        <f>TREND(Calibration!$A$2:$A$4,Calibration!$D$2:$D$4,G29)</f>
        <v>583.8967806907358</v>
      </c>
    </row>
    <row r="30" spans="1:12" x14ac:dyDescent="0.25">
      <c r="A30">
        <v>139983</v>
      </c>
      <c r="B30">
        <v>15.036000250000001</v>
      </c>
      <c r="C30">
        <v>0.30978999000000002</v>
      </c>
      <c r="D30">
        <v>34.625999450000002</v>
      </c>
      <c r="E30">
        <v>0.28540999</v>
      </c>
      <c r="F30">
        <v>37.412998199999997</v>
      </c>
      <c r="G30">
        <v>0.81059998</v>
      </c>
      <c r="H30">
        <v>30.88999939</v>
      </c>
      <c r="J30" s="2">
        <f>TREND(Calibration!$A$2:$A$4,Calibration!$B$2:$B$4,C30)</f>
        <v>346.30209015594983</v>
      </c>
      <c r="K30" s="2">
        <f>TREND(Calibration!$A$2:$A$4,Calibration!$C$2:$C$4,E30)</f>
        <v>711.77209864395104</v>
      </c>
      <c r="L30" s="2">
        <f>TREND(Calibration!$A$2:$A$4,Calibration!$D$2:$D$4,G30)</f>
        <v>587.36932506826906</v>
      </c>
    </row>
    <row r="31" spans="1:12" x14ac:dyDescent="0.25">
      <c r="A31">
        <v>144988</v>
      </c>
      <c r="B31">
        <v>15.02600002</v>
      </c>
      <c r="C31">
        <v>0.30880999999999997</v>
      </c>
      <c r="D31">
        <v>34.629001619999997</v>
      </c>
      <c r="E31">
        <v>0.28476000000000001</v>
      </c>
      <c r="F31">
        <v>37.4070015</v>
      </c>
      <c r="G31">
        <v>0.81169999000000004</v>
      </c>
      <c r="H31">
        <v>30.815999980000001</v>
      </c>
      <c r="J31" s="2">
        <f>TREND(Calibration!$A$2:$A$4,Calibration!$B$2:$B$4,C31)</f>
        <v>341.96807979328582</v>
      </c>
      <c r="K31" s="2">
        <f>TREND(Calibration!$A$2:$A$4,Calibration!$C$2:$C$4,E31)</f>
        <v>706.69787140506492</v>
      </c>
      <c r="L31" s="2">
        <f>TREND(Calibration!$A$2:$A$4,Calibration!$D$2:$D$4,G31)</f>
        <v>588.14888611560605</v>
      </c>
    </row>
    <row r="32" spans="1:12" x14ac:dyDescent="0.25">
      <c r="A32">
        <v>150071</v>
      </c>
      <c r="B32">
        <v>15.07800007</v>
      </c>
      <c r="C32">
        <v>0.31064998999999999</v>
      </c>
      <c r="D32">
        <v>34.623001100000003</v>
      </c>
      <c r="E32">
        <v>0.28481001</v>
      </c>
      <c r="F32">
        <v>37.349998470000003</v>
      </c>
      <c r="G32">
        <v>0.80089997999999996</v>
      </c>
      <c r="H32">
        <v>30.847999569999999</v>
      </c>
      <c r="J32" s="2">
        <f>TREND(Calibration!$A$2:$A$4,Calibration!$B$2:$B$4,C32)</f>
        <v>350.10544418189988</v>
      </c>
      <c r="K32" s="2">
        <f>TREND(Calibration!$A$2:$A$4,Calibration!$C$2:$C$4,E32)</f>
        <v>707.08828064861723</v>
      </c>
      <c r="L32" s="2">
        <f>TREND(Calibration!$A$2:$A$4,Calibration!$D$2:$D$4,G32)</f>
        <v>580.49507650764781</v>
      </c>
    </row>
    <row r="33" spans="1:12" x14ac:dyDescent="0.25">
      <c r="A33">
        <v>155075</v>
      </c>
      <c r="B33">
        <v>15.13700008</v>
      </c>
      <c r="C33">
        <v>0.31005999000000001</v>
      </c>
      <c r="D33">
        <v>34.652000430000001</v>
      </c>
      <c r="E33">
        <v>0.28514001</v>
      </c>
      <c r="F33">
        <v>37.375</v>
      </c>
      <c r="G33">
        <v>0.79930000999999995</v>
      </c>
      <c r="H33">
        <v>30.815999980000001</v>
      </c>
      <c r="J33" s="2">
        <f>TREND(Calibration!$A$2:$A$4,Calibration!$B$2:$B$4,C33)</f>
        <v>347.49616641991088</v>
      </c>
      <c r="K33" s="2">
        <f>TREND(Calibration!$A$2:$A$4,Calibration!$C$2:$C$4,E33)</f>
        <v>709.66446641891002</v>
      </c>
      <c r="L33" s="2">
        <f>TREND(Calibration!$A$2:$A$4,Calibration!$D$2:$D$4,G33)</f>
        <v>579.36120109841715</v>
      </c>
    </row>
    <row r="34" spans="1:12" x14ac:dyDescent="0.25">
      <c r="A34">
        <v>159987</v>
      </c>
      <c r="B34">
        <v>15.18900013</v>
      </c>
      <c r="C34">
        <v>0.30925000000000002</v>
      </c>
      <c r="D34">
        <v>34.606998439999998</v>
      </c>
      <c r="E34">
        <v>0.28487000000000001</v>
      </c>
      <c r="F34">
        <v>37.368999479999999</v>
      </c>
      <c r="G34">
        <v>0.80089997999999996</v>
      </c>
      <c r="H34">
        <v>30.882999420000001</v>
      </c>
      <c r="J34" s="2">
        <f>TREND(Calibration!$A$2:$A$4,Calibration!$B$2:$B$4,C34)</f>
        <v>343.91398185307457</v>
      </c>
      <c r="K34" s="2">
        <f>TREND(Calibration!$A$2:$A$4,Calibration!$C$2:$C$4,E34)</f>
        <v>707.55659999516251</v>
      </c>
      <c r="L34" s="2">
        <f>TREND(Calibration!$A$2:$A$4,Calibration!$D$2:$D$4,G34)</f>
        <v>580.49507650764781</v>
      </c>
    </row>
    <row r="35" spans="1:12" x14ac:dyDescent="0.25">
      <c r="A35">
        <v>165084</v>
      </c>
      <c r="B35">
        <v>15.23700047</v>
      </c>
      <c r="C35">
        <v>0.31302999999999997</v>
      </c>
      <c r="D35">
        <v>34.590999600000004</v>
      </c>
      <c r="E35">
        <v>0.28545999999999999</v>
      </c>
      <c r="F35">
        <v>37.42599869</v>
      </c>
      <c r="G35">
        <v>0.81870001999999997</v>
      </c>
      <c r="H35">
        <v>30.92200089</v>
      </c>
      <c r="J35" s="2">
        <f>TREND(Calibration!$A$2:$A$4,Calibration!$B$2:$B$4,C35)</f>
        <v>360.63104954852997</v>
      </c>
      <c r="K35" s="2">
        <f>TREND(Calibration!$A$2:$A$4,Calibration!$C$2:$C$4,E35)</f>
        <v>712.16250788750335</v>
      </c>
      <c r="L35" s="2">
        <f>TREND(Calibration!$A$2:$A$4,Calibration!$D$2:$D$4,G35)</f>
        <v>593.10970530651377</v>
      </c>
    </row>
    <row r="36" spans="1:12" x14ac:dyDescent="0.25">
      <c r="A36">
        <v>169984</v>
      </c>
      <c r="B36">
        <v>15.204999920000001</v>
      </c>
      <c r="C36">
        <v>0.30789</v>
      </c>
      <c r="D36">
        <v>34.632999419999997</v>
      </c>
      <c r="E36">
        <v>0.28540999</v>
      </c>
      <c r="F36">
        <v>37.418998719999998</v>
      </c>
      <c r="G36">
        <v>0.81599997999999996</v>
      </c>
      <c r="H36">
        <v>30.899999619999999</v>
      </c>
      <c r="J36" s="2">
        <f>TREND(Calibration!$A$2:$A$4,Calibration!$B$2:$B$4,C36)</f>
        <v>337.89937548645548</v>
      </c>
      <c r="K36" s="2">
        <f>TREND(Calibration!$A$2:$A$4,Calibration!$C$2:$C$4,E36)</f>
        <v>711.77209864395104</v>
      </c>
      <c r="L36" s="2">
        <f>TREND(Calibration!$A$2:$A$4,Calibration!$D$2:$D$4,G36)</f>
        <v>591.19622632882101</v>
      </c>
    </row>
    <row r="37" spans="1:12" x14ac:dyDescent="0.25">
      <c r="A37">
        <v>175018</v>
      </c>
      <c r="B37">
        <v>15.130000109999999</v>
      </c>
      <c r="C37">
        <v>0.31032999999999999</v>
      </c>
      <c r="D37">
        <v>34.638999939999998</v>
      </c>
      <c r="E37">
        <v>0.28411001000000002</v>
      </c>
      <c r="F37">
        <v>37.390998840000002</v>
      </c>
      <c r="G37">
        <v>0.80680001000000001</v>
      </c>
      <c r="H37">
        <v>30.841999049999998</v>
      </c>
      <c r="J37" s="2">
        <f>TREND(Calibration!$A$2:$A$4,Calibration!$B$2:$B$4,C37)</f>
        <v>348.69028690891878</v>
      </c>
      <c r="K37" s="2">
        <f>TREND(Calibration!$A$2:$A$4,Calibration!$C$2:$C$4,E37)</f>
        <v>701.62364416617879</v>
      </c>
      <c r="L37" s="2">
        <f>TREND(Calibration!$A$2:$A$4,Calibration!$D$2:$D$4,G37)</f>
        <v>584.67634173807278</v>
      </c>
    </row>
    <row r="38" spans="1:12" x14ac:dyDescent="0.25">
      <c r="A38">
        <v>180081</v>
      </c>
      <c r="B38">
        <v>15.13700008</v>
      </c>
      <c r="C38">
        <v>0.30698001000000003</v>
      </c>
      <c r="D38">
        <v>34.625999450000002</v>
      </c>
      <c r="E38">
        <v>0.28378998999999999</v>
      </c>
      <c r="F38">
        <v>37.403999329999998</v>
      </c>
      <c r="G38">
        <v>0.81599997999999996</v>
      </c>
      <c r="H38">
        <v>30.9090004</v>
      </c>
      <c r="J38" s="2">
        <f>TREND(Calibration!$A$2:$A$4,Calibration!$B$2:$B$4,C38)</f>
        <v>333.87494045148514</v>
      </c>
      <c r="K38" s="2">
        <f>TREND(Calibration!$A$2:$A$4,Calibration!$C$2:$C$4,E38)</f>
        <v>699.12536849887806</v>
      </c>
      <c r="L38" s="2">
        <f>TREND(Calibration!$A$2:$A$4,Calibration!$D$2:$D$4,G38)</f>
        <v>591.19622632882101</v>
      </c>
    </row>
    <row r="39" spans="1:12" x14ac:dyDescent="0.25">
      <c r="A39">
        <v>184984</v>
      </c>
      <c r="B39">
        <v>15.067999840000001</v>
      </c>
      <c r="C39">
        <v>0.30952001000000001</v>
      </c>
      <c r="D39">
        <v>34.661998750000002</v>
      </c>
      <c r="E39">
        <v>0.28314</v>
      </c>
      <c r="F39">
        <v>37.409999849999998</v>
      </c>
      <c r="G39">
        <v>0.82090001999999995</v>
      </c>
      <c r="H39">
        <v>30.916000369999999</v>
      </c>
      <c r="J39" s="2">
        <f>TREND(Calibration!$A$2:$A$4,Calibration!$B$2:$B$4,C39)</f>
        <v>345.10810234208225</v>
      </c>
      <c r="K39" s="2">
        <f>TREND(Calibration!$A$2:$A$4,Calibration!$C$2:$C$4,E39)</f>
        <v>694.05114125999194</v>
      </c>
      <c r="L39" s="2">
        <f>TREND(Calibration!$A$2:$A$4,Calibration!$D$2:$D$4,G39)</f>
        <v>594.6688132274794</v>
      </c>
    </row>
    <row r="40" spans="1:12" x14ac:dyDescent="0.25">
      <c r="A40">
        <v>189984</v>
      </c>
      <c r="B40">
        <v>15.08100033</v>
      </c>
      <c r="C40">
        <v>0.30476001000000003</v>
      </c>
      <c r="D40">
        <v>34.612998959999999</v>
      </c>
      <c r="E40">
        <v>0.28253999000000002</v>
      </c>
      <c r="F40">
        <v>37.442001339999997</v>
      </c>
      <c r="G40">
        <v>0.82410002000000004</v>
      </c>
      <c r="H40">
        <v>30.916000369999999</v>
      </c>
      <c r="J40" s="2">
        <f>TREND(Calibration!$A$2:$A$4,Calibration!$B$2:$B$4,C40)</f>
        <v>324.056980058916</v>
      </c>
      <c r="K40" s="2">
        <f>TREND(Calibration!$A$2:$A$4,Calibration!$C$2:$C$4,E40)</f>
        <v>689.36708906595209</v>
      </c>
      <c r="L40" s="2">
        <f>TREND(Calibration!$A$2:$A$4,Calibration!$D$2:$D$4,G40)</f>
        <v>596.93660656706584</v>
      </c>
    </row>
    <row r="41" spans="1:12" x14ac:dyDescent="0.25">
      <c r="A41">
        <v>194984</v>
      </c>
      <c r="B41">
        <v>15.06499958</v>
      </c>
      <c r="C41">
        <v>0.30530000000000002</v>
      </c>
      <c r="D41">
        <v>34.625999450000002</v>
      </c>
      <c r="E41">
        <v>0.28444001000000002</v>
      </c>
      <c r="F41">
        <v>37.396999360000002</v>
      </c>
      <c r="G41">
        <v>0.81440002</v>
      </c>
      <c r="H41">
        <v>30.91200066</v>
      </c>
      <c r="J41" s="2">
        <f>TREND(Calibration!$A$2:$A$4,Calibration!$B$2:$B$4,C41)</f>
        <v>326.44508836179148</v>
      </c>
      <c r="K41" s="2">
        <f>TREND(Calibration!$A$2:$A$4,Calibration!$C$2:$C$4,E41)</f>
        <v>704.19982993647113</v>
      </c>
      <c r="L41" s="2">
        <f>TREND(Calibration!$A$2:$A$4,Calibration!$D$2:$D$4,G41)</f>
        <v>590.06235800644458</v>
      </c>
    </row>
    <row r="42" spans="1:12" x14ac:dyDescent="0.25">
      <c r="A42">
        <v>199983</v>
      </c>
      <c r="B42">
        <v>15.06200027</v>
      </c>
      <c r="C42">
        <v>0.30379</v>
      </c>
      <c r="D42">
        <v>34.623001100000003</v>
      </c>
      <c r="E42">
        <v>0.28572999999999998</v>
      </c>
      <c r="F42">
        <v>37.42599869</v>
      </c>
      <c r="G42">
        <v>0.81819998999999999</v>
      </c>
      <c r="H42">
        <v>30.924999239999998</v>
      </c>
      <c r="J42" s="2">
        <f>TREND(Calibration!$A$2:$A$4,Calibration!$B$2:$B$4,C42)</f>
        <v>319.7671062929719</v>
      </c>
      <c r="K42" s="2">
        <f>TREND(Calibration!$A$2:$A$4,Calibration!$C$2:$C$4,E42)</f>
        <v>714.27029624501552</v>
      </c>
      <c r="L42" s="2">
        <f>TREND(Calibration!$A$2:$A$4,Calibration!$D$2:$D$4,G42)</f>
        <v>592.75534133664087</v>
      </c>
    </row>
    <row r="43" spans="1:12" x14ac:dyDescent="0.25">
      <c r="A43">
        <v>205121</v>
      </c>
      <c r="B43">
        <v>14.92199993</v>
      </c>
      <c r="C43">
        <v>0.31253998999999999</v>
      </c>
      <c r="D43">
        <v>34.625999450000002</v>
      </c>
      <c r="E43">
        <v>0.28606000999999998</v>
      </c>
      <c r="F43">
        <v>37.388000490000003</v>
      </c>
      <c r="G43">
        <v>0.81599997999999996</v>
      </c>
      <c r="H43">
        <v>30.916000369999999</v>
      </c>
      <c r="J43" s="2">
        <f>TREND(Calibration!$A$2:$A$4,Calibration!$B$2:$B$4,C43)</f>
        <v>358.4639780296277</v>
      </c>
      <c r="K43" s="2">
        <f>TREND(Calibration!$A$2:$A$4,Calibration!$C$2:$C$4,E43)</f>
        <v>716.84656008154366</v>
      </c>
      <c r="L43" s="2">
        <f>TREND(Calibration!$A$2:$A$4,Calibration!$D$2:$D$4,G43)</f>
        <v>591.19622632882101</v>
      </c>
    </row>
    <row r="44" spans="1:12" x14ac:dyDescent="0.25">
      <c r="A44">
        <v>209992</v>
      </c>
      <c r="B44">
        <v>14.79300022</v>
      </c>
      <c r="C44">
        <v>0.31156999000000002</v>
      </c>
      <c r="D44">
        <v>34.667999270000003</v>
      </c>
      <c r="E44">
        <v>0.28578999999999999</v>
      </c>
      <c r="F44">
        <v>37.381000520000001</v>
      </c>
      <c r="G44">
        <v>0.81059998</v>
      </c>
      <c r="H44">
        <v>30.857999800000002</v>
      </c>
      <c r="J44" s="2">
        <f>TREND(Calibration!$A$2:$A$4,Calibration!$B$2:$B$4,C44)</f>
        <v>354.17414848873045</v>
      </c>
      <c r="K44" s="2">
        <f>TREND(Calibration!$A$2:$A$4,Calibration!$C$2:$C$4,E44)</f>
        <v>714.73869365779615</v>
      </c>
      <c r="L44" s="2">
        <f>TREND(Calibration!$A$2:$A$4,Calibration!$D$2:$D$4,G44)</f>
        <v>587.36932506826906</v>
      </c>
    </row>
    <row r="45" spans="1:12" x14ac:dyDescent="0.25">
      <c r="A45">
        <v>214983</v>
      </c>
      <c r="B45">
        <v>14.73400021</v>
      </c>
      <c r="C45">
        <v>0.31222000999999999</v>
      </c>
      <c r="D45">
        <v>34.658000950000002</v>
      </c>
      <c r="E45">
        <v>0.28503001</v>
      </c>
      <c r="F45">
        <v>37.375</v>
      </c>
      <c r="G45">
        <v>0.81870001999999997</v>
      </c>
      <c r="H45">
        <v>30.9090004</v>
      </c>
      <c r="J45" s="2">
        <f>TREND(Calibration!$A$2:$A$4,Calibration!$B$2:$B$4,C45)</f>
        <v>357.04886498169344</v>
      </c>
      <c r="K45" s="2">
        <f>TREND(Calibration!$A$2:$A$4,Calibration!$C$2:$C$4,E45)</f>
        <v>708.80573782881243</v>
      </c>
      <c r="L45" s="2">
        <f>TREND(Calibration!$A$2:$A$4,Calibration!$D$2:$D$4,G45)</f>
        <v>593.10970530651377</v>
      </c>
    </row>
    <row r="46" spans="1:12" x14ac:dyDescent="0.25">
      <c r="A46">
        <v>220073</v>
      </c>
      <c r="B46">
        <v>14.699000359999999</v>
      </c>
      <c r="C46">
        <v>0.31584001</v>
      </c>
      <c r="D46">
        <v>34.645000459999999</v>
      </c>
      <c r="E46">
        <v>0.28481001</v>
      </c>
      <c r="F46">
        <v>37.418998719999998</v>
      </c>
      <c r="G46">
        <v>0.81709999</v>
      </c>
      <c r="H46">
        <v>30.832000730000001</v>
      </c>
      <c r="J46" s="2">
        <f>TREND(Calibration!$A$2:$A$4,Calibration!$B$2:$B$4,C46)</f>
        <v>373.0583319281352</v>
      </c>
      <c r="K46" s="2">
        <f>TREND(Calibration!$A$2:$A$4,Calibration!$C$2:$C$4,E46)</f>
        <v>707.08828064861723</v>
      </c>
      <c r="L46" s="2">
        <f>TREND(Calibration!$A$2:$A$4,Calibration!$D$2:$D$4,G46)</f>
        <v>591.975787376158</v>
      </c>
    </row>
    <row r="47" spans="1:12" x14ac:dyDescent="0.25">
      <c r="A47">
        <v>224983</v>
      </c>
      <c r="B47">
        <v>14.786000250000001</v>
      </c>
      <c r="C47">
        <v>0.31086998999999998</v>
      </c>
      <c r="D47">
        <v>34.617000580000003</v>
      </c>
      <c r="E47">
        <v>0.28389001000000003</v>
      </c>
      <c r="F47">
        <v>37.412998199999997</v>
      </c>
      <c r="G47">
        <v>0.82679999000000004</v>
      </c>
      <c r="H47">
        <v>30.877000809999998</v>
      </c>
      <c r="J47" s="2">
        <f>TREND(Calibration!$A$2:$A$4,Calibration!$B$2:$B$4,C47)</f>
        <v>351.07839521179426</v>
      </c>
      <c r="K47" s="2">
        <f>TREND(Calibration!$A$2:$A$4,Calibration!$C$2:$C$4,E47)</f>
        <v>699.9061869859836</v>
      </c>
      <c r="L47" s="2">
        <f>TREND(Calibration!$A$2:$A$4,Calibration!$D$2:$D$4,G47)</f>
        <v>598.85003593677925</v>
      </c>
    </row>
    <row r="48" spans="1:12" x14ac:dyDescent="0.25">
      <c r="A48">
        <v>229993</v>
      </c>
      <c r="B48">
        <v>14.880000109999999</v>
      </c>
      <c r="C48">
        <v>0.31551998999999997</v>
      </c>
      <c r="D48">
        <v>34.601001740000001</v>
      </c>
      <c r="E48">
        <v>0.28405999999999998</v>
      </c>
      <c r="F48">
        <v>37.42599869</v>
      </c>
      <c r="G48">
        <v>0.81870001999999997</v>
      </c>
      <c r="H48">
        <v>30.879999160000001</v>
      </c>
      <c r="J48" s="2">
        <f>TREND(Calibration!$A$2:$A$4,Calibration!$B$2:$B$4,C48)</f>
        <v>371.64304198001332</v>
      </c>
      <c r="K48" s="2">
        <f>TREND(Calibration!$A$2:$A$4,Calibration!$C$2:$C$4,E48)</f>
        <v>701.23323492262557</v>
      </c>
      <c r="L48" s="2">
        <f>TREND(Calibration!$A$2:$A$4,Calibration!$D$2:$D$4,G48)</f>
        <v>593.10970530651377</v>
      </c>
    </row>
    <row r="49" spans="1:12" x14ac:dyDescent="0.25">
      <c r="A49">
        <v>235075</v>
      </c>
      <c r="B49">
        <v>15.006999970000001</v>
      </c>
      <c r="C49">
        <v>0.32016999000000002</v>
      </c>
      <c r="D49">
        <v>34.652000430000001</v>
      </c>
      <c r="E49">
        <v>0.28437999000000003</v>
      </c>
      <c r="F49">
        <v>37.3429985</v>
      </c>
      <c r="G49">
        <v>0.80680001000000001</v>
      </c>
      <c r="H49">
        <v>30.861000059999999</v>
      </c>
      <c r="J49" s="2">
        <f>TREND(Calibration!$A$2:$A$4,Calibration!$B$2:$B$4,C49)</f>
        <v>392.20768874823284</v>
      </c>
      <c r="K49" s="2">
        <f>TREND(Calibration!$A$2:$A$4,Calibration!$C$2:$C$4,E49)</f>
        <v>703.73127639121981</v>
      </c>
      <c r="L49" s="2">
        <f>TREND(Calibration!$A$2:$A$4,Calibration!$D$2:$D$4,G49)</f>
        <v>584.67634173807278</v>
      </c>
    </row>
    <row r="50" spans="1:12" x14ac:dyDescent="0.25">
      <c r="A50">
        <v>240068</v>
      </c>
      <c r="B50">
        <v>15.22099972</v>
      </c>
      <c r="C50">
        <v>0.31653999999999999</v>
      </c>
      <c r="D50">
        <v>34.629001619999997</v>
      </c>
      <c r="E50">
        <v>0.28507999000000001</v>
      </c>
      <c r="F50">
        <v>37.403999329999998</v>
      </c>
      <c r="G50">
        <v>0.81489997999999997</v>
      </c>
      <c r="H50">
        <v>30.89599991</v>
      </c>
      <c r="J50" s="2">
        <f>TREND(Calibration!$A$2:$A$4,Calibration!$B$2:$B$4,C50)</f>
        <v>376.15404098002455</v>
      </c>
      <c r="K50" s="2">
        <f>TREND(Calibration!$A$2:$A$4,Calibration!$C$2:$C$4,E50)</f>
        <v>709.19591287365824</v>
      </c>
      <c r="L50" s="2">
        <f>TREND(Calibration!$A$2:$A$4,Calibration!$D$2:$D$4,G50)</f>
        <v>590.41667236833825</v>
      </c>
    </row>
    <row r="51" spans="1:12" x14ac:dyDescent="0.25">
      <c r="A51">
        <v>244983</v>
      </c>
      <c r="B51">
        <v>15.30500031</v>
      </c>
      <c r="C51">
        <v>0.31486999999999998</v>
      </c>
      <c r="D51">
        <v>34.638999939999998</v>
      </c>
      <c r="E51">
        <v>0.28540999</v>
      </c>
      <c r="F51">
        <v>37.418998719999998</v>
      </c>
      <c r="G51">
        <v>0.82359998999999995</v>
      </c>
      <c r="H51">
        <v>30.879999160000001</v>
      </c>
      <c r="J51" s="2">
        <f>TREND(Calibration!$A$2:$A$4,Calibration!$B$2:$B$4,C51)</f>
        <v>368.76845816219088</v>
      </c>
      <c r="K51" s="2">
        <f>TREND(Calibration!$A$2:$A$4,Calibration!$C$2:$C$4,E51)</f>
        <v>711.77209864395104</v>
      </c>
      <c r="L51" s="2">
        <f>TREND(Calibration!$A$2:$A$4,Calibration!$D$2:$D$4,G51)</f>
        <v>596.58224259719282</v>
      </c>
    </row>
    <row r="52" spans="1:12" x14ac:dyDescent="0.25">
      <c r="A52">
        <v>249984</v>
      </c>
      <c r="B52">
        <v>15.27900028</v>
      </c>
      <c r="C52">
        <v>0.31384000000000001</v>
      </c>
      <c r="D52">
        <v>34.601001740000001</v>
      </c>
      <c r="E52">
        <v>0.28606000999999998</v>
      </c>
      <c r="F52">
        <v>37.418998719999998</v>
      </c>
      <c r="G52">
        <v>0.81919998000000005</v>
      </c>
      <c r="H52">
        <v>30.899999619999999</v>
      </c>
      <c r="J52" s="2">
        <f>TREND(Calibration!$A$2:$A$4,Calibration!$B$2:$B$4,C52)</f>
        <v>364.21327834041335</v>
      </c>
      <c r="K52" s="2">
        <f>TREND(Calibration!$A$2:$A$4,Calibration!$C$2:$C$4,E52)</f>
        <v>716.84656008154366</v>
      </c>
      <c r="L52" s="2">
        <f>TREND(Calibration!$A$2:$A$4,Calibration!$D$2:$D$4,G52)</f>
        <v>593.46401966840745</v>
      </c>
    </row>
    <row r="53" spans="1:12" x14ac:dyDescent="0.25">
      <c r="A53">
        <v>255087</v>
      </c>
      <c r="B53">
        <v>15.21800041</v>
      </c>
      <c r="C53">
        <v>0.31286999999999998</v>
      </c>
      <c r="D53">
        <v>34.638999939999998</v>
      </c>
      <c r="E53">
        <v>0.28611001000000003</v>
      </c>
      <c r="F53">
        <v>37.372001650000001</v>
      </c>
      <c r="G53">
        <v>0.80250001000000004</v>
      </c>
      <c r="H53">
        <v>30.841999049999998</v>
      </c>
      <c r="J53" s="2">
        <f>TREND(Calibration!$A$2:$A$4,Calibration!$B$2:$B$4,C53)</f>
        <v>359.92344879951588</v>
      </c>
      <c r="K53" s="2">
        <f>TREND(Calibration!$A$2:$A$4,Calibration!$C$2:$C$4,E53)</f>
        <v>717.23689125886108</v>
      </c>
      <c r="L53" s="2">
        <f>TREND(Calibration!$A$2:$A$4,Calibration!$D$2:$D$4,G53)</f>
        <v>581.62899443800359</v>
      </c>
    </row>
    <row r="54" spans="1:12" x14ac:dyDescent="0.25">
      <c r="A54">
        <v>259993</v>
      </c>
      <c r="B54">
        <v>15.16300011</v>
      </c>
      <c r="C54">
        <v>0.31325001000000002</v>
      </c>
      <c r="D54">
        <v>34.680999759999999</v>
      </c>
      <c r="E54">
        <v>0.28611001000000003</v>
      </c>
      <c r="F54">
        <v>37.361999509999997</v>
      </c>
      <c r="G54">
        <v>0.80519998000000004</v>
      </c>
      <c r="H54">
        <v>30.794000629999999</v>
      </c>
      <c r="J54" s="2">
        <f>TREND(Calibration!$A$2:$A$4,Calibration!$B$2:$B$4,C54)</f>
        <v>361.6040448034712</v>
      </c>
      <c r="K54" s="2">
        <f>TREND(Calibration!$A$2:$A$4,Calibration!$C$2:$C$4,E54)</f>
        <v>717.23689125886108</v>
      </c>
      <c r="L54" s="2">
        <f>TREND(Calibration!$A$2:$A$4,Calibration!$D$2:$D$4,G54)</f>
        <v>583.54242380771711</v>
      </c>
    </row>
    <row r="55" spans="1:12" x14ac:dyDescent="0.25">
      <c r="A55">
        <v>265067</v>
      </c>
      <c r="B55">
        <v>15.130000109999999</v>
      </c>
      <c r="C55">
        <v>0.31302999999999997</v>
      </c>
      <c r="D55">
        <v>34.594001769999998</v>
      </c>
      <c r="E55">
        <v>0.28583999999999998</v>
      </c>
      <c r="F55">
        <v>37.409999849999998</v>
      </c>
      <c r="G55">
        <v>0.81650001000000005</v>
      </c>
      <c r="H55">
        <v>30.82900047</v>
      </c>
      <c r="J55" s="2">
        <f>TREND(Calibration!$A$2:$A$4,Calibration!$B$2:$B$4,C55)</f>
        <v>360.63104954852997</v>
      </c>
      <c r="K55" s="2">
        <f>TREND(Calibration!$A$2:$A$4,Calibration!$C$2:$C$4,E55)</f>
        <v>715.12902483511311</v>
      </c>
      <c r="L55" s="2">
        <f>TREND(Calibration!$A$2:$A$4,Calibration!$D$2:$D$4,G55)</f>
        <v>591.55059029869403</v>
      </c>
    </row>
    <row r="56" spans="1:12" x14ac:dyDescent="0.25">
      <c r="A56">
        <v>269994</v>
      </c>
      <c r="B56">
        <v>15.02000046</v>
      </c>
      <c r="C56">
        <v>0.31053998999999999</v>
      </c>
      <c r="D56">
        <v>34.632999419999997</v>
      </c>
      <c r="E56">
        <v>0.28572999999999998</v>
      </c>
      <c r="F56">
        <v>37.372001650000001</v>
      </c>
      <c r="G56">
        <v>0.80470001999999996</v>
      </c>
      <c r="H56">
        <v>30.77099991</v>
      </c>
      <c r="J56" s="2">
        <f>TREND(Calibration!$A$2:$A$4,Calibration!$B$2:$B$4,C56)</f>
        <v>349.61896866695292</v>
      </c>
      <c r="K56" s="2">
        <f>TREND(Calibration!$A$2:$A$4,Calibration!$C$2:$C$4,E56)</f>
        <v>714.27029624501552</v>
      </c>
      <c r="L56" s="2">
        <f>TREND(Calibration!$A$2:$A$4,Calibration!$D$2:$D$4,G56)</f>
        <v>583.18810944582344</v>
      </c>
    </row>
    <row r="57" spans="1:12" x14ac:dyDescent="0.25">
      <c r="A57">
        <v>274983</v>
      </c>
      <c r="B57">
        <v>15.02000046</v>
      </c>
      <c r="C57">
        <v>0.31367999000000002</v>
      </c>
      <c r="D57">
        <v>34.623001100000003</v>
      </c>
      <c r="E57">
        <v>0.28606000999999998</v>
      </c>
      <c r="F57">
        <v>37.377998349999999</v>
      </c>
      <c r="G57">
        <v>0.81169999000000004</v>
      </c>
      <c r="H57">
        <v>30.861000059999999</v>
      </c>
      <c r="J57" s="2">
        <f>TREND(Calibration!$A$2:$A$4,Calibration!$B$2:$B$4,C57)</f>
        <v>363.50563336635264</v>
      </c>
      <c r="K57" s="2">
        <f>TREND(Calibration!$A$2:$A$4,Calibration!$C$2:$C$4,E57)</f>
        <v>716.84656008154366</v>
      </c>
      <c r="L57" s="2">
        <f>TREND(Calibration!$A$2:$A$4,Calibration!$D$2:$D$4,G57)</f>
        <v>588.14888611560605</v>
      </c>
    </row>
    <row r="58" spans="1:12" x14ac:dyDescent="0.25">
      <c r="A58">
        <v>279983</v>
      </c>
      <c r="B58">
        <v>15.01299953</v>
      </c>
      <c r="C58">
        <v>0.31525001000000002</v>
      </c>
      <c r="D58">
        <v>34.590999600000004</v>
      </c>
      <c r="E58">
        <v>0.28637998999999997</v>
      </c>
      <c r="F58">
        <v>37.416000369999999</v>
      </c>
      <c r="G58">
        <v>0.81059998</v>
      </c>
      <c r="H58">
        <v>30.867000579999999</v>
      </c>
      <c r="J58" s="2">
        <f>TREND(Calibration!$A$2:$A$4,Calibration!$B$2:$B$4,C58)</f>
        <v>370.4490541661462</v>
      </c>
      <c r="K58" s="2">
        <f>TREND(Calibration!$A$2:$A$4,Calibration!$C$2:$C$4,E58)</f>
        <v>719.34452348390164</v>
      </c>
      <c r="L58" s="2">
        <f>TREND(Calibration!$A$2:$A$4,Calibration!$D$2:$D$4,G58)</f>
        <v>587.36932506826906</v>
      </c>
    </row>
    <row r="59" spans="1:12" x14ac:dyDescent="0.25">
      <c r="A59">
        <v>284984</v>
      </c>
      <c r="B59">
        <v>14.961000439999999</v>
      </c>
      <c r="C59">
        <v>0.31422000999999999</v>
      </c>
      <c r="D59">
        <v>34.65499878</v>
      </c>
      <c r="E59">
        <v>0.28773000999999998</v>
      </c>
      <c r="F59">
        <v>37.418998719999998</v>
      </c>
      <c r="G59">
        <v>0.80900002000000004</v>
      </c>
      <c r="H59">
        <v>30.812999730000001</v>
      </c>
      <c r="J59" s="2">
        <f>TREND(Calibration!$A$2:$A$4,Calibration!$B$2:$B$4,C59)</f>
        <v>365.89387434436844</v>
      </c>
      <c r="K59" s="2">
        <f>TREND(Calibration!$A$2:$A$4,Calibration!$C$2:$C$4,E59)</f>
        <v>729.88362140393315</v>
      </c>
      <c r="L59" s="2">
        <f>TREND(Calibration!$A$2:$A$4,Calibration!$D$2:$D$4,G59)</f>
        <v>586.23545674589263</v>
      </c>
    </row>
    <row r="60" spans="1:12" x14ac:dyDescent="0.25">
      <c r="A60">
        <v>289983</v>
      </c>
      <c r="B60">
        <v>14.90600014</v>
      </c>
      <c r="C60">
        <v>0.31475999999999998</v>
      </c>
      <c r="D60">
        <v>34.606998439999998</v>
      </c>
      <c r="E60">
        <v>0.28871000000000002</v>
      </c>
      <c r="F60">
        <v>37.412998199999997</v>
      </c>
      <c r="G60">
        <v>0.80839998000000002</v>
      </c>
      <c r="H60">
        <v>30.805999759999999</v>
      </c>
      <c r="J60" s="2">
        <f>TREND(Calibration!$A$2:$A$4,Calibration!$B$2:$B$4,C60)</f>
        <v>368.28198264724369</v>
      </c>
      <c r="K60" s="2">
        <f>TREND(Calibration!$A$2:$A$4,Calibration!$C$2:$C$4,E60)</f>
        <v>737.53403441311252</v>
      </c>
      <c r="L60" s="2">
        <f>TREND(Calibration!$A$2:$A$4,Calibration!$D$2:$D$4,G60)</f>
        <v>585.81021714730343</v>
      </c>
    </row>
    <row r="61" spans="1:12" x14ac:dyDescent="0.25">
      <c r="A61">
        <v>294986</v>
      </c>
      <c r="B61">
        <v>14.84500027</v>
      </c>
      <c r="C61">
        <v>0.31237999</v>
      </c>
      <c r="D61">
        <v>34.625999450000002</v>
      </c>
      <c r="E61">
        <v>0.28799998999999998</v>
      </c>
      <c r="F61">
        <v>37.361999509999997</v>
      </c>
      <c r="G61">
        <v>0.81010002000000003</v>
      </c>
      <c r="H61">
        <v>30.871000290000001</v>
      </c>
      <c r="J61" s="2">
        <f>TREND(Calibration!$A$2:$A$4,Calibration!$B$2:$B$4,C61)</f>
        <v>357.75637728061383</v>
      </c>
      <c r="K61" s="2">
        <f>TREND(Calibration!$A$2:$A$4,Calibration!$C$2:$C$4,E61)</f>
        <v>731.99125362897462</v>
      </c>
      <c r="L61" s="2">
        <f>TREND(Calibration!$A$2:$A$4,Calibration!$D$2:$D$4,G61)</f>
        <v>587.01501070637539</v>
      </c>
    </row>
    <row r="62" spans="1:12" x14ac:dyDescent="0.25">
      <c r="A62">
        <v>300035</v>
      </c>
      <c r="B62">
        <v>14.79300022</v>
      </c>
      <c r="C62">
        <v>0.31426999</v>
      </c>
      <c r="D62">
        <v>34.571998600000001</v>
      </c>
      <c r="E62">
        <v>0.28784000999999998</v>
      </c>
      <c r="F62">
        <v>37.438999180000003</v>
      </c>
      <c r="G62">
        <v>0.81980001999999996</v>
      </c>
      <c r="H62">
        <v>30.82900047</v>
      </c>
      <c r="J62" s="2">
        <f>TREND(Calibration!$A$2:$A$4,Calibration!$B$2:$B$4,C62)</f>
        <v>366.11491112834165</v>
      </c>
      <c r="K62" s="2">
        <f>TREND(Calibration!$A$2:$A$4,Calibration!$C$2:$C$4,E62)</f>
        <v>730.74234999403075</v>
      </c>
      <c r="L62" s="2">
        <f>TREND(Calibration!$A$2:$A$4,Calibration!$D$2:$D$4,G62)</f>
        <v>593.88925926699653</v>
      </c>
    </row>
    <row r="63" spans="1:12" x14ac:dyDescent="0.25">
      <c r="A63">
        <v>304984</v>
      </c>
      <c r="B63">
        <v>14.75399971</v>
      </c>
      <c r="C63">
        <v>0.31579000000000002</v>
      </c>
      <c r="D63">
        <v>34.601001740000001</v>
      </c>
      <c r="E63">
        <v>0.28707999000000001</v>
      </c>
      <c r="F63">
        <v>37.390998840000002</v>
      </c>
      <c r="G63">
        <v>0.81379997999999998</v>
      </c>
      <c r="H63">
        <v>30.867000579999999</v>
      </c>
      <c r="J63" s="2">
        <f>TREND(Calibration!$A$2:$A$4,Calibration!$B$2:$B$4,C63)</f>
        <v>372.83716246902145</v>
      </c>
      <c r="K63" s="2">
        <f>TREND(Calibration!$A$2:$A$4,Calibration!$C$2:$C$4,E63)</f>
        <v>724.80915996634099</v>
      </c>
      <c r="L63" s="2">
        <f>TREND(Calibration!$A$2:$A$4,Calibration!$D$2:$D$4,G63)</f>
        <v>589.63711840785538</v>
      </c>
    </row>
    <row r="64" spans="1:12" x14ac:dyDescent="0.25">
      <c r="A64">
        <v>309983</v>
      </c>
      <c r="B64">
        <v>14.678999900000001</v>
      </c>
      <c r="C64">
        <v>0.31426999</v>
      </c>
      <c r="D64">
        <v>34.619998930000001</v>
      </c>
      <c r="E64">
        <v>0.28644001000000002</v>
      </c>
      <c r="F64">
        <v>37.42599869</v>
      </c>
      <c r="G64">
        <v>0.81010002000000003</v>
      </c>
      <c r="H64">
        <v>30.809999470000001</v>
      </c>
      <c r="J64" s="2">
        <f>TREND(Calibration!$A$2:$A$4,Calibration!$B$2:$B$4,C64)</f>
        <v>366.11491112834165</v>
      </c>
      <c r="K64" s="2">
        <f>TREND(Calibration!$A$2:$A$4,Calibration!$C$2:$C$4,E64)</f>
        <v>719.81307702915342</v>
      </c>
      <c r="L64" s="2">
        <f>TREND(Calibration!$A$2:$A$4,Calibration!$D$2:$D$4,G64)</f>
        <v>587.01501070637539</v>
      </c>
    </row>
    <row r="65" spans="1:12" x14ac:dyDescent="0.25">
      <c r="A65">
        <v>314986</v>
      </c>
      <c r="B65">
        <v>14.69200039</v>
      </c>
      <c r="C65">
        <v>0.31610999000000001</v>
      </c>
      <c r="D65">
        <v>34.61000061</v>
      </c>
      <c r="E65">
        <v>0.28611001000000003</v>
      </c>
      <c r="F65">
        <v>37.340000150000002</v>
      </c>
      <c r="G65">
        <v>0.80739998999999996</v>
      </c>
      <c r="H65">
        <v>30.841999049999998</v>
      </c>
      <c r="J65" s="2">
        <f>TREND(Calibration!$A$2:$A$4,Calibration!$B$2:$B$4,C65)</f>
        <v>374.25231974200256</v>
      </c>
      <c r="K65" s="2">
        <f>TREND(Calibration!$A$2:$A$4,Calibration!$C$2:$C$4,E65)</f>
        <v>717.23689125886108</v>
      </c>
      <c r="L65" s="2">
        <f>TREND(Calibration!$A$2:$A$4,Calibration!$D$2:$D$4,G65)</f>
        <v>585.10153881553686</v>
      </c>
    </row>
    <row r="66" spans="1:12" x14ac:dyDescent="0.25">
      <c r="A66">
        <v>320209</v>
      </c>
      <c r="B66">
        <v>14.751000400000001</v>
      </c>
      <c r="C66">
        <v>0.31681000999999998</v>
      </c>
      <c r="D66">
        <v>34.57799911</v>
      </c>
      <c r="E66">
        <v>0.28637998999999997</v>
      </c>
      <c r="F66">
        <v>37.394001009999997</v>
      </c>
      <c r="G66">
        <v>0.81379997999999998</v>
      </c>
      <c r="H66">
        <v>30.867000579999999</v>
      </c>
      <c r="J66" s="2">
        <f>TREND(Calibration!$A$2:$A$4,Calibration!$B$2:$B$4,C66)</f>
        <v>377.34816146903245</v>
      </c>
      <c r="K66" s="2">
        <f>TREND(Calibration!$A$2:$A$4,Calibration!$C$2:$C$4,E66)</f>
        <v>719.34452348390164</v>
      </c>
      <c r="L66" s="2">
        <f>TREND(Calibration!$A$2:$A$4,Calibration!$D$2:$D$4,G66)</f>
        <v>589.63711840785538</v>
      </c>
    </row>
    <row r="67" spans="1:12" x14ac:dyDescent="0.25">
      <c r="A67">
        <v>324984</v>
      </c>
      <c r="B67">
        <v>14.78299999</v>
      </c>
      <c r="C67">
        <v>0.31600001</v>
      </c>
      <c r="D67">
        <v>34.606998439999998</v>
      </c>
      <c r="E67">
        <v>0.28600001000000003</v>
      </c>
      <c r="F67">
        <v>37.4070015</v>
      </c>
      <c r="G67">
        <v>0.81169999000000004</v>
      </c>
      <c r="H67">
        <v>30.777999879999999</v>
      </c>
      <c r="J67" s="2">
        <f>TREND(Calibration!$A$2:$A$4,Calibration!$B$2:$B$4,C67)</f>
        <v>373.76593267714907</v>
      </c>
      <c r="K67" s="2">
        <f>TREND(Calibration!$A$2:$A$4,Calibration!$C$2:$C$4,E67)</f>
        <v>716.37816266876348</v>
      </c>
      <c r="L67" s="2">
        <f>TREND(Calibration!$A$2:$A$4,Calibration!$D$2:$D$4,G67)</f>
        <v>588.14888611560605</v>
      </c>
    </row>
    <row r="68" spans="1:12" x14ac:dyDescent="0.25">
      <c r="A68">
        <v>330070</v>
      </c>
      <c r="B68">
        <v>14.79899979</v>
      </c>
      <c r="C68">
        <v>0.31568000000000002</v>
      </c>
      <c r="D68">
        <v>34.617000580000003</v>
      </c>
      <c r="E68">
        <v>0.28578999999999999</v>
      </c>
      <c r="F68">
        <v>37.353000639999998</v>
      </c>
      <c r="G68">
        <v>0.80790001</v>
      </c>
      <c r="H68">
        <v>30.8390007</v>
      </c>
      <c r="J68" s="2">
        <f>TREND(Calibration!$A$2:$A$4,Calibration!$B$2:$B$4,C68)</f>
        <v>372.35068695407426</v>
      </c>
      <c r="K68" s="2">
        <f>TREND(Calibration!$A$2:$A$4,Calibration!$C$2:$C$4,E68)</f>
        <v>714.73869365779615</v>
      </c>
      <c r="L68" s="2">
        <f>TREND(Calibration!$A$2:$A$4,Calibration!$D$2:$D$4,G68)</f>
        <v>585.45589569855565</v>
      </c>
    </row>
    <row r="69" spans="1:12" x14ac:dyDescent="0.25">
      <c r="A69">
        <v>334990</v>
      </c>
      <c r="B69">
        <v>14.897000309999999</v>
      </c>
      <c r="C69">
        <v>0.31503001000000003</v>
      </c>
      <c r="D69">
        <v>34.588001249999998</v>
      </c>
      <c r="E69">
        <v>0.28572999999999998</v>
      </c>
      <c r="F69">
        <v>37.409999849999998</v>
      </c>
      <c r="G69">
        <v>0.82139998999999997</v>
      </c>
      <c r="H69">
        <v>30.871000290000001</v>
      </c>
      <c r="J69" s="2">
        <f>TREND(Calibration!$A$2:$A$4,Calibration!$B$2:$B$4,C69)</f>
        <v>369.47610313625182</v>
      </c>
      <c r="K69" s="2">
        <f>TREND(Calibration!$A$2:$A$4,Calibration!$C$2:$C$4,E69)</f>
        <v>714.27029624501552</v>
      </c>
      <c r="L69" s="2">
        <f>TREND(Calibration!$A$2:$A$4,Calibration!$D$2:$D$4,G69)</f>
        <v>595.02313467622719</v>
      </c>
    </row>
    <row r="70" spans="1:12" x14ac:dyDescent="0.25">
      <c r="A70">
        <v>339983</v>
      </c>
      <c r="B70">
        <v>14.99100018</v>
      </c>
      <c r="C70">
        <v>0.31497999999999998</v>
      </c>
      <c r="D70">
        <v>34.597000119999997</v>
      </c>
      <c r="E70">
        <v>0.28773000999999998</v>
      </c>
      <c r="F70">
        <v>37.42599869</v>
      </c>
      <c r="G70">
        <v>0.82249998999999996</v>
      </c>
      <c r="H70">
        <v>30.871000290000001</v>
      </c>
      <c r="J70" s="2">
        <f>TREND(Calibration!$A$2:$A$4,Calibration!$B$2:$B$4,C70)</f>
        <v>369.25493367713807</v>
      </c>
      <c r="K70" s="2">
        <f>TREND(Calibration!$A$2:$A$4,Calibration!$C$2:$C$4,E70)</f>
        <v>729.88362140393315</v>
      </c>
      <c r="L70" s="2">
        <f>TREND(Calibration!$A$2:$A$4,Calibration!$D$2:$D$4,G70)</f>
        <v>595.80268863671006</v>
      </c>
    </row>
    <row r="71" spans="1:12" x14ac:dyDescent="0.25">
      <c r="A71">
        <v>345068</v>
      </c>
      <c r="B71">
        <v>14.99699974</v>
      </c>
      <c r="C71">
        <v>0.31453999999999999</v>
      </c>
      <c r="D71">
        <v>34.612998959999999</v>
      </c>
      <c r="E71">
        <v>0.28860000000000002</v>
      </c>
      <c r="F71">
        <v>37.388000490000003</v>
      </c>
      <c r="G71">
        <v>0.82029998000000004</v>
      </c>
      <c r="H71">
        <v>30.882999420000001</v>
      </c>
      <c r="J71" s="2">
        <f>TREND(Calibration!$A$2:$A$4,Calibration!$B$2:$B$4,C71)</f>
        <v>367.30903161734955</v>
      </c>
      <c r="K71" s="2">
        <f>TREND(Calibration!$A$2:$A$4,Calibration!$C$2:$C$4,E71)</f>
        <v>736.67530582301492</v>
      </c>
      <c r="L71" s="2">
        <f>TREND(Calibration!$A$2:$A$4,Calibration!$D$2:$D$4,G71)</f>
        <v>594.24357362889032</v>
      </c>
    </row>
    <row r="72" spans="1:12" x14ac:dyDescent="0.25">
      <c r="A72">
        <v>349984</v>
      </c>
      <c r="B72">
        <v>15.022999759999999</v>
      </c>
      <c r="C72">
        <v>0.31464999999999999</v>
      </c>
      <c r="D72">
        <v>34.588001249999998</v>
      </c>
      <c r="E72">
        <v>0.28929999000000001</v>
      </c>
      <c r="F72">
        <v>37.442001339999997</v>
      </c>
      <c r="G72">
        <v>0.82459998000000001</v>
      </c>
      <c r="H72">
        <v>30.879999160000001</v>
      </c>
      <c r="J72" s="2">
        <f>TREND(Calibration!$A$2:$A$4,Calibration!$B$2:$B$4,C72)</f>
        <v>367.79550713229673</v>
      </c>
      <c r="K72" s="2">
        <f>TREND(Calibration!$A$2:$A$4,Calibration!$C$2:$C$4,E72)</f>
        <v>742.13986423921801</v>
      </c>
      <c r="L72" s="2">
        <f>TREND(Calibration!$A$2:$A$4,Calibration!$D$2:$D$4,G72)</f>
        <v>597.29092092895939</v>
      </c>
    </row>
    <row r="73" spans="1:12" x14ac:dyDescent="0.25">
      <c r="A73">
        <v>355004</v>
      </c>
      <c r="B73">
        <v>14.99100018</v>
      </c>
      <c r="C73">
        <v>0.31178999000000002</v>
      </c>
      <c r="D73">
        <v>34.652000430000001</v>
      </c>
      <c r="E73">
        <v>0.28843998999999998</v>
      </c>
      <c r="F73">
        <v>37.361999509999997</v>
      </c>
      <c r="G73">
        <v>0.80569999999999997</v>
      </c>
      <c r="H73">
        <v>30.841999049999998</v>
      </c>
      <c r="J73" s="2">
        <f>TREND(Calibration!$A$2:$A$4,Calibration!$B$2:$B$4,C73)</f>
        <v>355.14709951862483</v>
      </c>
      <c r="K73" s="2">
        <f>TREND(Calibration!$A$2:$A$4,Calibration!$C$2:$C$4,E73)</f>
        <v>735.42616798936456</v>
      </c>
      <c r="L73" s="2">
        <f>TREND(Calibration!$A$2:$A$4,Calibration!$D$2:$D$4,G73)</f>
        <v>583.8967806907358</v>
      </c>
    </row>
    <row r="74" spans="1:12" x14ac:dyDescent="0.25">
      <c r="A74">
        <v>360083</v>
      </c>
      <c r="B74">
        <v>15.02000046</v>
      </c>
      <c r="C74">
        <v>0.31200000999999999</v>
      </c>
      <c r="D74">
        <v>34.57799911</v>
      </c>
      <c r="E74">
        <v>0.28784000999999998</v>
      </c>
      <c r="F74">
        <v>37.448001859999998</v>
      </c>
      <c r="G74">
        <v>0.82139998999999997</v>
      </c>
      <c r="H74">
        <v>30.82900047</v>
      </c>
      <c r="J74" s="2">
        <f>TREND(Calibration!$A$2:$A$4,Calibration!$B$2:$B$4,C74)</f>
        <v>356.07591395179929</v>
      </c>
      <c r="K74" s="2">
        <f>TREND(Calibration!$A$2:$A$4,Calibration!$C$2:$C$4,E74)</f>
        <v>730.74234999403075</v>
      </c>
      <c r="L74" s="2">
        <f>TREND(Calibration!$A$2:$A$4,Calibration!$D$2:$D$4,G74)</f>
        <v>595.02313467622719</v>
      </c>
    </row>
    <row r="75" spans="1:12" x14ac:dyDescent="0.25">
      <c r="A75">
        <v>364987</v>
      </c>
      <c r="B75">
        <v>14.96800041</v>
      </c>
      <c r="C75">
        <v>0.31313999999999997</v>
      </c>
      <c r="D75">
        <v>34.619998930000001</v>
      </c>
      <c r="E75">
        <v>0.28714001</v>
      </c>
      <c r="F75">
        <v>37.372001650000001</v>
      </c>
      <c r="G75">
        <v>0.81330000999999996</v>
      </c>
      <c r="H75">
        <v>30.864000319999999</v>
      </c>
      <c r="J75" s="2">
        <f>TREND(Calibration!$A$2:$A$4,Calibration!$B$2:$B$4,C75)</f>
        <v>361.11752506347693</v>
      </c>
      <c r="K75" s="2">
        <f>TREND(Calibration!$A$2:$A$4,Calibration!$C$2:$C$4,E75)</f>
        <v>725.27771351159231</v>
      </c>
      <c r="L75" s="2">
        <f>TREND(Calibration!$A$2:$A$4,Calibration!$D$2:$D$4,G75)</f>
        <v>589.2827969591076</v>
      </c>
    </row>
    <row r="76" spans="1:12" x14ac:dyDescent="0.25">
      <c r="A76">
        <v>369984</v>
      </c>
      <c r="B76">
        <v>14.97399998</v>
      </c>
      <c r="C76">
        <v>0.31053998999999999</v>
      </c>
      <c r="D76">
        <v>34.601001740000001</v>
      </c>
      <c r="E76">
        <v>0.28767999999999999</v>
      </c>
      <c r="F76">
        <v>37.431999210000001</v>
      </c>
      <c r="G76">
        <v>0.81980001999999996</v>
      </c>
      <c r="H76">
        <v>30.877000809999998</v>
      </c>
      <c r="J76" s="2">
        <f>TREND(Calibration!$A$2:$A$4,Calibration!$B$2:$B$4,C76)</f>
        <v>349.61896866695292</v>
      </c>
      <c r="K76" s="2">
        <f>TREND(Calibration!$A$2:$A$4,Calibration!$C$2:$C$4,E76)</f>
        <v>729.49321216038084</v>
      </c>
      <c r="L76" s="2">
        <f>TREND(Calibration!$A$2:$A$4,Calibration!$D$2:$D$4,G76)</f>
        <v>593.88925926699653</v>
      </c>
    </row>
    <row r="77" spans="1:12" x14ac:dyDescent="0.25">
      <c r="A77">
        <v>375075</v>
      </c>
      <c r="B77">
        <v>14.85400009</v>
      </c>
      <c r="C77">
        <v>0.31918999999999997</v>
      </c>
      <c r="D77">
        <v>34.638999939999998</v>
      </c>
      <c r="E77">
        <v>0.28810998999999998</v>
      </c>
      <c r="F77">
        <v>37.388000490000003</v>
      </c>
      <c r="G77">
        <v>0.81169999000000004</v>
      </c>
      <c r="H77">
        <v>30.794000629999999</v>
      </c>
      <c r="J77" s="2">
        <f>TREND(Calibration!$A$2:$A$4,Calibration!$B$2:$B$4,C77)</f>
        <v>387.87367838556861</v>
      </c>
      <c r="K77" s="2">
        <f>TREND(Calibration!$A$2:$A$4,Calibration!$C$2:$C$4,E77)</f>
        <v>732.84998221907222</v>
      </c>
      <c r="L77" s="2">
        <f>TREND(Calibration!$A$2:$A$4,Calibration!$D$2:$D$4,G77)</f>
        <v>588.14888611560605</v>
      </c>
    </row>
    <row r="78" spans="1:12" x14ac:dyDescent="0.25">
      <c r="A78">
        <v>379984</v>
      </c>
      <c r="B78">
        <v>14.850999829999999</v>
      </c>
      <c r="C78">
        <v>0.31503001000000003</v>
      </c>
      <c r="D78">
        <v>34.648998259999999</v>
      </c>
      <c r="E78">
        <v>0.28806000999999998</v>
      </c>
      <c r="F78">
        <v>37.366001130000001</v>
      </c>
      <c r="G78">
        <v>0.80629998000000003</v>
      </c>
      <c r="H78">
        <v>30.815999980000001</v>
      </c>
      <c r="J78" s="2">
        <f>TREND(Calibration!$A$2:$A$4,Calibration!$B$2:$B$4,C78)</f>
        <v>369.47610313625182</v>
      </c>
      <c r="K78" s="2">
        <f>TREND(Calibration!$A$2:$A$4,Calibration!$C$2:$C$4,E78)</f>
        <v>732.45980717422594</v>
      </c>
      <c r="L78" s="2">
        <f>TREND(Calibration!$A$2:$A$4,Calibration!$D$2:$D$4,G78)</f>
        <v>584.32197776819987</v>
      </c>
    </row>
    <row r="79" spans="1:12" x14ac:dyDescent="0.25">
      <c r="A79">
        <v>385113</v>
      </c>
      <c r="B79">
        <v>14.8409996</v>
      </c>
      <c r="C79">
        <v>0.31102999999999997</v>
      </c>
      <c r="D79">
        <v>34.636001589999999</v>
      </c>
      <c r="E79">
        <v>0.28767999999999999</v>
      </c>
      <c r="F79">
        <v>37.394001009999997</v>
      </c>
      <c r="G79">
        <v>0.80900002000000004</v>
      </c>
      <c r="H79">
        <v>30.752000809999998</v>
      </c>
      <c r="J79" s="2">
        <f>TREND(Calibration!$A$2:$A$4,Calibration!$B$2:$B$4,C79)</f>
        <v>351.78604018585497</v>
      </c>
      <c r="K79" s="2">
        <f>TREND(Calibration!$A$2:$A$4,Calibration!$C$2:$C$4,E79)</f>
        <v>729.49321216038084</v>
      </c>
      <c r="L79" s="2">
        <f>TREND(Calibration!$A$2:$A$4,Calibration!$D$2:$D$4,G79)</f>
        <v>586.23545674589263</v>
      </c>
    </row>
    <row r="80" spans="1:12" x14ac:dyDescent="0.25">
      <c r="A80">
        <v>389983</v>
      </c>
      <c r="B80">
        <v>14.873999599999999</v>
      </c>
      <c r="C80">
        <v>0.31141001000000001</v>
      </c>
      <c r="D80">
        <v>34.590999600000004</v>
      </c>
      <c r="E80">
        <v>0.28767999999999999</v>
      </c>
      <c r="F80">
        <v>37.416000369999999</v>
      </c>
      <c r="G80">
        <v>0.81819998999999999</v>
      </c>
      <c r="H80">
        <v>30.834999079999999</v>
      </c>
      <c r="J80" s="2">
        <f>TREND(Calibration!$A$2:$A$4,Calibration!$B$2:$B$4,C80)</f>
        <v>353.46663618981006</v>
      </c>
      <c r="K80" s="2">
        <f>TREND(Calibration!$A$2:$A$4,Calibration!$C$2:$C$4,E80)</f>
        <v>729.49321216038084</v>
      </c>
      <c r="L80" s="2">
        <f>TREND(Calibration!$A$2:$A$4,Calibration!$D$2:$D$4,G80)</f>
        <v>592.75534133664087</v>
      </c>
    </row>
    <row r="81" spans="1:12" x14ac:dyDescent="0.25">
      <c r="A81">
        <v>395050</v>
      </c>
      <c r="B81">
        <v>14.835000040000001</v>
      </c>
      <c r="C81">
        <v>0.30783999000000001</v>
      </c>
      <c r="D81">
        <v>34.638999939999998</v>
      </c>
      <c r="E81">
        <v>0.28707999000000001</v>
      </c>
      <c r="F81">
        <v>37.368999479999999</v>
      </c>
      <c r="G81">
        <v>0.80949998000000001</v>
      </c>
      <c r="H81">
        <v>30.844999309999999</v>
      </c>
      <c r="J81" s="2">
        <f>TREND(Calibration!$A$2:$A$4,Calibration!$B$2:$B$4,C81)</f>
        <v>337.67820602734173</v>
      </c>
      <c r="K81" s="2">
        <f>TREND(Calibration!$A$2:$A$4,Calibration!$C$2:$C$4,E81)</f>
        <v>724.80915996634099</v>
      </c>
      <c r="L81" s="2">
        <f>TREND(Calibration!$A$2:$A$4,Calibration!$D$2:$D$4,G81)</f>
        <v>586.58977110778619</v>
      </c>
    </row>
    <row r="82" spans="1:12" x14ac:dyDescent="0.25">
      <c r="A82">
        <v>399990</v>
      </c>
      <c r="B82">
        <v>14.74699974</v>
      </c>
      <c r="C82">
        <v>0.31637999</v>
      </c>
      <c r="D82">
        <v>34.594001769999998</v>
      </c>
      <c r="E82">
        <v>0.28670999000000003</v>
      </c>
      <c r="F82">
        <v>37.372001650000001</v>
      </c>
      <c r="G82">
        <v>0.80680001000000001</v>
      </c>
      <c r="H82">
        <v>30.812999730000001</v>
      </c>
      <c r="J82" s="2">
        <f>TREND(Calibration!$A$2:$A$4,Calibration!$B$2:$B$4,C82)</f>
        <v>375.44639600596361</v>
      </c>
      <c r="K82" s="2">
        <f>TREND(Calibration!$A$2:$A$4,Calibration!$C$2:$C$4,E82)</f>
        <v>721.92070925419489</v>
      </c>
      <c r="L82" s="2">
        <f>TREND(Calibration!$A$2:$A$4,Calibration!$D$2:$D$4,G82)</f>
        <v>584.67634173807278</v>
      </c>
    </row>
    <row r="83" spans="1:12" x14ac:dyDescent="0.25">
      <c r="A83">
        <v>404983</v>
      </c>
      <c r="B83">
        <v>14.699000359999999</v>
      </c>
      <c r="C83">
        <v>0.31518998999999998</v>
      </c>
      <c r="D83">
        <v>34.617000580000003</v>
      </c>
      <c r="E83">
        <v>0.28676000000000001</v>
      </c>
      <c r="F83">
        <v>37.400001529999997</v>
      </c>
      <c r="G83">
        <v>0.81870001999999997</v>
      </c>
      <c r="H83">
        <v>30.854999540000001</v>
      </c>
      <c r="J83" s="2">
        <f>TREND(Calibration!$A$2:$A$4,Calibration!$B$2:$B$4,C83)</f>
        <v>370.18361543517199</v>
      </c>
      <c r="K83" s="2">
        <f>TREND(Calibration!$A$2:$A$4,Calibration!$C$2:$C$4,E83)</f>
        <v>722.3111184977472</v>
      </c>
      <c r="L83" s="2">
        <f>TREND(Calibration!$A$2:$A$4,Calibration!$D$2:$D$4,G83)</f>
        <v>593.10970530651377</v>
      </c>
    </row>
    <row r="84" spans="1:12" x14ac:dyDescent="0.25">
      <c r="A84">
        <v>409983</v>
      </c>
      <c r="B84">
        <v>14.666000370000001</v>
      </c>
      <c r="C84">
        <v>0.31589001</v>
      </c>
      <c r="D84">
        <v>34.60400009</v>
      </c>
      <c r="E84">
        <v>0.28707999000000001</v>
      </c>
      <c r="F84">
        <v>37.418998719999998</v>
      </c>
      <c r="G84">
        <v>0.81919998000000005</v>
      </c>
      <c r="H84">
        <v>30.89599991</v>
      </c>
      <c r="J84" s="2">
        <f>TREND(Calibration!$A$2:$A$4,Calibration!$B$2:$B$4,C84)</f>
        <v>373.27945716220188</v>
      </c>
      <c r="K84" s="2">
        <f>TREND(Calibration!$A$2:$A$4,Calibration!$C$2:$C$4,E84)</f>
        <v>724.80915996634099</v>
      </c>
      <c r="L84" s="2">
        <f>TREND(Calibration!$A$2:$A$4,Calibration!$D$2:$D$4,G84)</f>
        <v>593.46401966840745</v>
      </c>
    </row>
    <row r="85" spans="1:12" x14ac:dyDescent="0.25">
      <c r="A85">
        <v>414983</v>
      </c>
      <c r="B85">
        <v>14.699000359999999</v>
      </c>
      <c r="C85">
        <v>0.31562001000000001</v>
      </c>
      <c r="D85">
        <v>34.594001769999998</v>
      </c>
      <c r="E85">
        <v>0.28806000999999998</v>
      </c>
      <c r="F85">
        <v>37.409999849999998</v>
      </c>
      <c r="G85">
        <v>0.82090001999999995</v>
      </c>
      <c r="H85">
        <v>30.879999160000001</v>
      </c>
      <c r="J85" s="2">
        <f>TREND(Calibration!$A$2:$A$4,Calibration!$B$2:$B$4,C85)</f>
        <v>372.08538089824083</v>
      </c>
      <c r="K85" s="2">
        <f>TREND(Calibration!$A$2:$A$4,Calibration!$C$2:$C$4,E85)</f>
        <v>732.45980717422594</v>
      </c>
      <c r="L85" s="2">
        <f>TREND(Calibration!$A$2:$A$4,Calibration!$D$2:$D$4,G85)</f>
        <v>594.6688132274794</v>
      </c>
    </row>
    <row r="86" spans="1:12" x14ac:dyDescent="0.25">
      <c r="A86">
        <v>419983</v>
      </c>
      <c r="B86">
        <v>14.7670002</v>
      </c>
      <c r="C86">
        <v>0.31280999999999998</v>
      </c>
      <c r="D86">
        <v>34.617000580000003</v>
      </c>
      <c r="E86">
        <v>0.28795000999999998</v>
      </c>
      <c r="F86">
        <v>37.418998719999998</v>
      </c>
      <c r="G86">
        <v>0.81650001000000005</v>
      </c>
      <c r="H86">
        <v>30.871000290000001</v>
      </c>
      <c r="J86" s="2">
        <f>TREND(Calibration!$A$2:$A$4,Calibration!$B$2:$B$4,C86)</f>
        <v>359.6580985186356</v>
      </c>
      <c r="K86" s="2">
        <f>TREND(Calibration!$A$2:$A$4,Calibration!$C$2:$C$4,E86)</f>
        <v>731.60107858412835</v>
      </c>
      <c r="L86" s="2">
        <f>TREND(Calibration!$A$2:$A$4,Calibration!$D$2:$D$4,G86)</f>
        <v>591.55059029869403</v>
      </c>
    </row>
    <row r="87" spans="1:12" x14ac:dyDescent="0.25">
      <c r="A87">
        <v>424983</v>
      </c>
      <c r="B87">
        <v>14.835000040000001</v>
      </c>
      <c r="C87">
        <v>0.31291999999999998</v>
      </c>
      <c r="D87">
        <v>34.60400009</v>
      </c>
      <c r="E87">
        <v>0.28832998999999998</v>
      </c>
      <c r="F87">
        <v>37.435001370000002</v>
      </c>
      <c r="G87">
        <v>0.82190001000000001</v>
      </c>
      <c r="H87">
        <v>30.89299965</v>
      </c>
      <c r="J87" s="2">
        <f>TREND(Calibration!$A$2:$A$4,Calibration!$B$2:$B$4,C87)</f>
        <v>360.14457403358278</v>
      </c>
      <c r="K87" s="2">
        <f>TREND(Calibration!$A$2:$A$4,Calibration!$C$2:$C$4,E87)</f>
        <v>734.56743939926696</v>
      </c>
      <c r="L87" s="2">
        <f>TREND(Calibration!$A$2:$A$4,Calibration!$D$2:$D$4,G87)</f>
        <v>595.37749155924598</v>
      </c>
    </row>
    <row r="88" spans="1:12" x14ac:dyDescent="0.25">
      <c r="A88">
        <v>430085</v>
      </c>
      <c r="B88">
        <v>14.902999879999999</v>
      </c>
      <c r="C88">
        <v>0.31356999000000002</v>
      </c>
      <c r="D88">
        <v>34.601001740000001</v>
      </c>
      <c r="E88">
        <v>0.28865001000000001</v>
      </c>
      <c r="F88">
        <v>37.372001650000001</v>
      </c>
      <c r="G88">
        <v>0.81059998</v>
      </c>
      <c r="H88">
        <v>30.812999730000001</v>
      </c>
      <c r="J88" s="2">
        <f>TREND(Calibration!$A$2:$A$4,Calibration!$B$2:$B$4,C88)</f>
        <v>363.01915785140545</v>
      </c>
      <c r="K88" s="2">
        <f>TREND(Calibration!$A$2:$A$4,Calibration!$C$2:$C$4,E88)</f>
        <v>737.06571506656724</v>
      </c>
      <c r="L88" s="2">
        <f>TREND(Calibration!$A$2:$A$4,Calibration!$D$2:$D$4,G88)</f>
        <v>587.36932506826906</v>
      </c>
    </row>
    <row r="89" spans="1:12" x14ac:dyDescent="0.25">
      <c r="A89">
        <v>435157</v>
      </c>
      <c r="B89">
        <v>14.94799995</v>
      </c>
      <c r="C89">
        <v>0.31384000000000001</v>
      </c>
      <c r="D89">
        <v>34.588001249999998</v>
      </c>
      <c r="E89">
        <v>0.28806000999999998</v>
      </c>
      <c r="F89">
        <v>37.403999329999998</v>
      </c>
      <c r="G89">
        <v>0.81440002</v>
      </c>
      <c r="H89">
        <v>30.77099991</v>
      </c>
      <c r="J89" s="2">
        <f>TREND(Calibration!$A$2:$A$4,Calibration!$B$2:$B$4,C89)</f>
        <v>364.21327834041335</v>
      </c>
      <c r="K89" s="2">
        <f>TREND(Calibration!$A$2:$A$4,Calibration!$C$2:$C$4,E89)</f>
        <v>732.45980717422594</v>
      </c>
      <c r="L89" s="2">
        <f>TREND(Calibration!$A$2:$A$4,Calibration!$D$2:$D$4,G89)</f>
        <v>590.06235800644458</v>
      </c>
    </row>
    <row r="90" spans="1:12" x14ac:dyDescent="0.25">
      <c r="A90">
        <v>440068</v>
      </c>
      <c r="B90">
        <v>14.94799995</v>
      </c>
      <c r="C90">
        <v>0.31330001000000002</v>
      </c>
      <c r="D90">
        <v>34.632999419999997</v>
      </c>
      <c r="E90">
        <v>0.28707999000000001</v>
      </c>
      <c r="F90">
        <v>37.381000520000001</v>
      </c>
      <c r="G90">
        <v>0.81379997999999998</v>
      </c>
      <c r="H90">
        <v>30.757999420000001</v>
      </c>
      <c r="J90" s="2">
        <f>TREND(Calibration!$A$2:$A$4,Calibration!$B$2:$B$4,C90)</f>
        <v>361.8251700375381</v>
      </c>
      <c r="K90" s="2">
        <f>TREND(Calibration!$A$2:$A$4,Calibration!$C$2:$C$4,E90)</f>
        <v>724.80915996634099</v>
      </c>
      <c r="L90" s="2">
        <f>TREND(Calibration!$A$2:$A$4,Calibration!$D$2:$D$4,G90)</f>
        <v>589.63711840785538</v>
      </c>
    </row>
    <row r="91" spans="1:12" x14ac:dyDescent="0.25">
      <c r="A91">
        <v>445156</v>
      </c>
      <c r="B91">
        <v>14.97099972</v>
      </c>
      <c r="C91">
        <v>0.31330001000000002</v>
      </c>
      <c r="D91">
        <v>34.588001249999998</v>
      </c>
      <c r="E91">
        <v>0.28507999000000001</v>
      </c>
      <c r="F91">
        <v>37.42599869</v>
      </c>
      <c r="G91">
        <v>0.81709999</v>
      </c>
      <c r="H91">
        <v>30.774000170000001</v>
      </c>
      <c r="J91" s="2">
        <f>TREND(Calibration!$A$2:$A$4,Calibration!$B$2:$B$4,C91)</f>
        <v>361.8251700375381</v>
      </c>
      <c r="K91" s="2">
        <f>TREND(Calibration!$A$2:$A$4,Calibration!$C$2:$C$4,E91)</f>
        <v>709.19591287365824</v>
      </c>
      <c r="L91" s="2">
        <f>TREND(Calibration!$A$2:$A$4,Calibration!$D$2:$D$4,G91)</f>
        <v>591.975787376158</v>
      </c>
    </row>
    <row r="92" spans="1:12" x14ac:dyDescent="0.25">
      <c r="A92">
        <v>450365</v>
      </c>
      <c r="B92">
        <v>14.93900013</v>
      </c>
      <c r="C92">
        <v>0.31060000999999998</v>
      </c>
      <c r="D92">
        <v>34.632999419999997</v>
      </c>
      <c r="E92">
        <v>0.28437999000000003</v>
      </c>
      <c r="F92">
        <v>37.355998990000003</v>
      </c>
      <c r="G92">
        <v>0.80949998000000001</v>
      </c>
      <c r="H92">
        <v>30.841999049999998</v>
      </c>
      <c r="J92" s="2">
        <f>TREND(Calibration!$A$2:$A$4,Calibration!$B$2:$B$4,C92)</f>
        <v>349.88440739792668</v>
      </c>
      <c r="K92" s="2">
        <f>TREND(Calibration!$A$2:$A$4,Calibration!$C$2:$C$4,E92)</f>
        <v>703.73127639121981</v>
      </c>
      <c r="L92" s="2">
        <f>TREND(Calibration!$A$2:$A$4,Calibration!$D$2:$D$4,G92)</f>
        <v>586.58977110778619</v>
      </c>
    </row>
    <row r="93" spans="1:12" x14ac:dyDescent="0.25">
      <c r="A93">
        <v>454990</v>
      </c>
      <c r="B93">
        <v>14.88399982</v>
      </c>
      <c r="C93">
        <v>0.31086998999999998</v>
      </c>
      <c r="D93">
        <v>34.638999939999998</v>
      </c>
      <c r="E93">
        <v>0.28444001000000002</v>
      </c>
      <c r="F93">
        <v>37.400001529999997</v>
      </c>
      <c r="G93">
        <v>0.80949998000000001</v>
      </c>
      <c r="H93">
        <v>30.777999879999999</v>
      </c>
      <c r="J93" s="2">
        <f>TREND(Calibration!$A$2:$A$4,Calibration!$B$2:$B$4,C93)</f>
        <v>351.07839521179426</v>
      </c>
      <c r="K93" s="2">
        <f>TREND(Calibration!$A$2:$A$4,Calibration!$C$2:$C$4,E93)</f>
        <v>704.19982993647113</v>
      </c>
      <c r="L93" s="2">
        <f>TREND(Calibration!$A$2:$A$4,Calibration!$D$2:$D$4,G93)</f>
        <v>586.58977110778619</v>
      </c>
    </row>
    <row r="94" spans="1:12" x14ac:dyDescent="0.25">
      <c r="A94">
        <v>460074</v>
      </c>
      <c r="B94">
        <v>14.864000320000001</v>
      </c>
      <c r="C94">
        <v>0.31244000999999999</v>
      </c>
      <c r="D94">
        <v>34.601001740000001</v>
      </c>
      <c r="E94">
        <v>0.28378998999999999</v>
      </c>
      <c r="F94">
        <v>37.396999360000002</v>
      </c>
      <c r="G94">
        <v>0.81010002000000003</v>
      </c>
      <c r="H94">
        <v>30.754999160000001</v>
      </c>
      <c r="J94" s="2">
        <f>TREND(Calibration!$A$2:$A$4,Calibration!$B$2:$B$4,C94)</f>
        <v>358.02181601158759</v>
      </c>
      <c r="K94" s="2">
        <f>TREND(Calibration!$A$2:$A$4,Calibration!$C$2:$C$4,E94)</f>
        <v>699.12536849887806</v>
      </c>
      <c r="L94" s="2">
        <f>TREND(Calibration!$A$2:$A$4,Calibration!$D$2:$D$4,G94)</f>
        <v>587.01501070637539</v>
      </c>
    </row>
    <row r="95" spans="1:12" x14ac:dyDescent="0.25">
      <c r="A95">
        <v>464983</v>
      </c>
      <c r="B95">
        <v>14.81499958</v>
      </c>
      <c r="C95">
        <v>0.31173000000000001</v>
      </c>
      <c r="D95">
        <v>34.629001619999997</v>
      </c>
      <c r="E95">
        <v>0.28330000999999999</v>
      </c>
      <c r="F95">
        <v>37.349998470000003</v>
      </c>
      <c r="G95">
        <v>0.80470001999999996</v>
      </c>
      <c r="H95">
        <v>30.746000290000001</v>
      </c>
      <c r="J95" s="2">
        <f>TREND(Calibration!$A$2:$A$4,Calibration!$B$2:$B$4,C95)</f>
        <v>354.88179346279139</v>
      </c>
      <c r="K95" s="2">
        <f>TREND(Calibration!$A$2:$A$4,Calibration!$C$2:$C$4,E95)</f>
        <v>695.30027909364185</v>
      </c>
      <c r="L95" s="2">
        <f>TREND(Calibration!$A$2:$A$4,Calibration!$D$2:$D$4,G95)</f>
        <v>583.18810944582344</v>
      </c>
    </row>
    <row r="96" spans="1:12" x14ac:dyDescent="0.25">
      <c r="A96">
        <v>470068</v>
      </c>
      <c r="B96">
        <v>14.77999973</v>
      </c>
      <c r="C96">
        <v>0.31253998999999999</v>
      </c>
      <c r="D96">
        <v>34.594001769999998</v>
      </c>
      <c r="E96">
        <v>0.28319000999999999</v>
      </c>
      <c r="F96">
        <v>37.349998470000003</v>
      </c>
      <c r="G96">
        <v>0.81379997999999998</v>
      </c>
      <c r="H96">
        <v>30.815999980000001</v>
      </c>
      <c r="J96" s="2">
        <f>TREND(Calibration!$A$2:$A$4,Calibration!$B$2:$B$4,C96)</f>
        <v>358.4639780296277</v>
      </c>
      <c r="K96" s="2">
        <f>TREND(Calibration!$A$2:$A$4,Calibration!$C$2:$C$4,E96)</f>
        <v>694.4415505035447</v>
      </c>
      <c r="L96" s="2">
        <f>TREND(Calibration!$A$2:$A$4,Calibration!$D$2:$D$4,G96)</f>
        <v>589.63711840785538</v>
      </c>
    </row>
    <row r="97" spans="1:12" x14ac:dyDescent="0.25">
      <c r="A97">
        <v>475065</v>
      </c>
      <c r="B97">
        <v>14.751000400000001</v>
      </c>
      <c r="C97">
        <v>0.31389001</v>
      </c>
      <c r="D97">
        <v>34.551998140000002</v>
      </c>
      <c r="E97">
        <v>0.28275999000000002</v>
      </c>
      <c r="F97">
        <v>37.400001529999997</v>
      </c>
      <c r="G97">
        <v>0.82679999000000004</v>
      </c>
      <c r="H97">
        <v>30.834999079999999</v>
      </c>
      <c r="J97" s="2">
        <f>TREND(Calibration!$A$2:$A$4,Calibration!$B$2:$B$4,C97)</f>
        <v>364.43444779952711</v>
      </c>
      <c r="K97" s="2">
        <f>TREND(Calibration!$A$2:$A$4,Calibration!$C$2:$C$4,E97)</f>
        <v>691.08454624614728</v>
      </c>
      <c r="L97" s="2">
        <f>TREND(Calibration!$A$2:$A$4,Calibration!$D$2:$D$4,G97)</f>
        <v>598.85003593677925</v>
      </c>
    </row>
    <row r="98" spans="1:12" x14ac:dyDescent="0.25">
      <c r="A98">
        <v>479983</v>
      </c>
      <c r="B98">
        <v>14.73799992</v>
      </c>
      <c r="C98">
        <v>0.31697999999999998</v>
      </c>
      <c r="D98">
        <v>34.584999080000003</v>
      </c>
      <c r="E98">
        <v>0.28205999999999998</v>
      </c>
      <c r="F98">
        <v>37.412998199999997</v>
      </c>
      <c r="G98">
        <v>0.82139998999999997</v>
      </c>
      <c r="H98">
        <v>30.879999160000001</v>
      </c>
      <c r="J98" s="2">
        <f>TREND(Calibration!$A$2:$A$4,Calibration!$B$2:$B$4,C98)</f>
        <v>378.09994303981284</v>
      </c>
      <c r="K98" s="2">
        <f>TREND(Calibration!$A$2:$A$4,Calibration!$C$2:$C$4,E98)</f>
        <v>685.61998782994328</v>
      </c>
      <c r="L98" s="2">
        <f>TREND(Calibration!$A$2:$A$4,Calibration!$D$2:$D$4,G98)</f>
        <v>595.02313467622719</v>
      </c>
    </row>
    <row r="99" spans="1:12" x14ac:dyDescent="0.25">
      <c r="A99">
        <v>484983</v>
      </c>
      <c r="B99">
        <v>14.66899967</v>
      </c>
      <c r="C99">
        <v>0.31740998999999998</v>
      </c>
      <c r="D99">
        <v>34.606998439999998</v>
      </c>
      <c r="E99">
        <v>0.28222001000000002</v>
      </c>
      <c r="F99">
        <v>37.381000520000001</v>
      </c>
      <c r="G99">
        <v>0.81440002</v>
      </c>
      <c r="H99">
        <v>30.841999049999998</v>
      </c>
      <c r="J99" s="2">
        <f>TREND(Calibration!$A$2:$A$4,Calibration!$B$2:$B$4,C99)</f>
        <v>380.00157582774114</v>
      </c>
      <c r="K99" s="2">
        <f>TREND(Calibration!$A$2:$A$4,Calibration!$C$2:$C$4,E99)</f>
        <v>686.86912566359365</v>
      </c>
      <c r="L99" s="2">
        <f>TREND(Calibration!$A$2:$A$4,Calibration!$D$2:$D$4,G99)</f>
        <v>590.06235800644458</v>
      </c>
    </row>
    <row r="100" spans="1:12" x14ac:dyDescent="0.25">
      <c r="A100">
        <v>489984</v>
      </c>
      <c r="B100">
        <v>14.62699986</v>
      </c>
      <c r="C100">
        <v>0.31422000999999999</v>
      </c>
      <c r="D100">
        <v>34.581001280000002</v>
      </c>
      <c r="E100">
        <v>0.28188999999999997</v>
      </c>
      <c r="F100">
        <v>37.390998840000002</v>
      </c>
      <c r="G100">
        <v>0.81980001999999996</v>
      </c>
      <c r="H100">
        <v>30.861000059999999</v>
      </c>
      <c r="J100" s="2">
        <f>TREND(Calibration!$A$2:$A$4,Calibration!$B$2:$B$4,C100)</f>
        <v>365.89387434436844</v>
      </c>
      <c r="K100" s="2">
        <f>TREND(Calibration!$A$2:$A$4,Calibration!$C$2:$C$4,E100)</f>
        <v>684.29286182706551</v>
      </c>
      <c r="L100" s="2">
        <f>TREND(Calibration!$A$2:$A$4,Calibration!$D$2:$D$4,G100)</f>
        <v>593.88925926699653</v>
      </c>
    </row>
    <row r="101" spans="1:12" x14ac:dyDescent="0.25">
      <c r="A101">
        <v>494983</v>
      </c>
      <c r="B101">
        <v>14.704999920000001</v>
      </c>
      <c r="C101">
        <v>0.31664999999999999</v>
      </c>
      <c r="D101">
        <v>34.590999600000004</v>
      </c>
      <c r="E101">
        <v>0.28156998999999999</v>
      </c>
      <c r="F101">
        <v>37.431999210000001</v>
      </c>
      <c r="G101">
        <v>0.82520002000000003</v>
      </c>
      <c r="H101">
        <v>30.805999759999999</v>
      </c>
      <c r="J101" s="2">
        <f>TREND(Calibration!$A$2:$A$4,Calibration!$B$2:$B$4,C101)</f>
        <v>376.64051649497151</v>
      </c>
      <c r="K101" s="2">
        <f>TREND(Calibration!$A$2:$A$4,Calibration!$C$2:$C$4,E101)</f>
        <v>681.79466422600103</v>
      </c>
      <c r="L101" s="2">
        <f>TREND(Calibration!$A$2:$A$4,Calibration!$D$2:$D$4,G101)</f>
        <v>597.7161605275486</v>
      </c>
    </row>
    <row r="102" spans="1:12" x14ac:dyDescent="0.25">
      <c r="A102">
        <v>499983</v>
      </c>
      <c r="B102">
        <v>14.70199966</v>
      </c>
      <c r="C102">
        <v>0.30952001000000001</v>
      </c>
      <c r="D102">
        <v>34.606998439999998</v>
      </c>
      <c r="E102">
        <v>0.28188999999999997</v>
      </c>
      <c r="F102">
        <v>37.429000850000001</v>
      </c>
      <c r="G102">
        <v>0.81709999</v>
      </c>
      <c r="H102">
        <v>30.8390007</v>
      </c>
      <c r="J102" s="2">
        <f>TREND(Calibration!$A$2:$A$4,Calibration!$B$2:$B$4,C102)</f>
        <v>345.10810234208225</v>
      </c>
      <c r="K102" s="2">
        <f>TREND(Calibration!$A$2:$A$4,Calibration!$C$2:$C$4,E102)</f>
        <v>684.29286182706551</v>
      </c>
      <c r="L102" s="2">
        <f>TREND(Calibration!$A$2:$A$4,Calibration!$D$2:$D$4,G102)</f>
        <v>591.975787376158</v>
      </c>
    </row>
    <row r="103" spans="1:12" x14ac:dyDescent="0.25">
      <c r="A103">
        <v>505021</v>
      </c>
      <c r="B103">
        <v>14.73400021</v>
      </c>
      <c r="C103">
        <v>0.31237999</v>
      </c>
      <c r="D103">
        <v>34.601001740000001</v>
      </c>
      <c r="E103">
        <v>0.28281000000000001</v>
      </c>
      <c r="F103">
        <v>37.394001009999997</v>
      </c>
      <c r="G103">
        <v>0.82190001000000001</v>
      </c>
      <c r="H103">
        <v>30.847999569999999</v>
      </c>
      <c r="J103" s="2">
        <f>TREND(Calibration!$A$2:$A$4,Calibration!$B$2:$B$4,C103)</f>
        <v>357.75637728061383</v>
      </c>
      <c r="K103" s="2">
        <f>TREND(Calibration!$A$2:$A$4,Calibration!$C$2:$C$4,E103)</f>
        <v>691.4749554896996</v>
      </c>
      <c r="L103" s="2">
        <f>TREND(Calibration!$A$2:$A$4,Calibration!$D$2:$D$4,G103)</f>
        <v>595.37749155924598</v>
      </c>
    </row>
    <row r="104" spans="1:12" x14ac:dyDescent="0.25">
      <c r="A104">
        <v>510025</v>
      </c>
      <c r="B104">
        <v>14.71800041</v>
      </c>
      <c r="C104">
        <v>0.31253998999999999</v>
      </c>
      <c r="D104">
        <v>34.601001740000001</v>
      </c>
      <c r="E104">
        <v>0.28319000999999999</v>
      </c>
      <c r="F104">
        <v>37.396999360000002</v>
      </c>
      <c r="G104">
        <v>0.81379997999999998</v>
      </c>
      <c r="H104">
        <v>30.790000920000001</v>
      </c>
      <c r="J104" s="2">
        <f>TREND(Calibration!$A$2:$A$4,Calibration!$B$2:$B$4,C104)</f>
        <v>358.4639780296277</v>
      </c>
      <c r="K104" s="2">
        <f>TREND(Calibration!$A$2:$A$4,Calibration!$C$2:$C$4,E104)</f>
        <v>694.4415505035447</v>
      </c>
      <c r="L104" s="2">
        <f>TREND(Calibration!$A$2:$A$4,Calibration!$D$2:$D$4,G104)</f>
        <v>589.63711840785538</v>
      </c>
    </row>
    <row r="105" spans="1:12" x14ac:dyDescent="0.25">
      <c r="A105">
        <v>515091</v>
      </c>
      <c r="B105">
        <v>14.708000180000001</v>
      </c>
      <c r="C105">
        <v>0.31637999</v>
      </c>
      <c r="D105">
        <v>34.601001740000001</v>
      </c>
      <c r="E105">
        <v>0.28341000999999999</v>
      </c>
      <c r="F105">
        <v>37.384998320000001</v>
      </c>
      <c r="G105">
        <v>0.81819998999999999</v>
      </c>
      <c r="H105">
        <v>30.82900047</v>
      </c>
      <c r="J105" s="2">
        <f>TREND(Calibration!$A$2:$A$4,Calibration!$B$2:$B$4,C105)</f>
        <v>375.44639600596361</v>
      </c>
      <c r="K105" s="2">
        <f>TREND(Calibration!$A$2:$A$4,Calibration!$C$2:$C$4,E105)</f>
        <v>696.15900768373945</v>
      </c>
      <c r="L105" s="2">
        <f>TREND(Calibration!$A$2:$A$4,Calibration!$D$2:$D$4,G105)</f>
        <v>592.75534133664087</v>
      </c>
    </row>
    <row r="106" spans="1:12" x14ac:dyDescent="0.25">
      <c r="A106">
        <v>519984</v>
      </c>
      <c r="B106">
        <v>14.64299965</v>
      </c>
      <c r="C106">
        <v>0.31557000000000002</v>
      </c>
      <c r="D106">
        <v>34.57799911</v>
      </c>
      <c r="E106">
        <v>0.28389001000000003</v>
      </c>
      <c r="F106">
        <v>37.409999849999998</v>
      </c>
      <c r="G106">
        <v>0.81870001999999997</v>
      </c>
      <c r="H106">
        <v>30.752000809999998</v>
      </c>
      <c r="J106" s="2">
        <f>TREND(Calibration!$A$2:$A$4,Calibration!$B$2:$B$4,C106)</f>
        <v>371.8642114391273</v>
      </c>
      <c r="K106" s="2">
        <f>TREND(Calibration!$A$2:$A$4,Calibration!$C$2:$C$4,E106)</f>
        <v>699.9061869859836</v>
      </c>
      <c r="L106" s="2">
        <f>TREND(Calibration!$A$2:$A$4,Calibration!$D$2:$D$4,G106)</f>
        <v>593.10970530651377</v>
      </c>
    </row>
    <row r="107" spans="1:12" x14ac:dyDescent="0.25">
      <c r="A107">
        <v>525082</v>
      </c>
      <c r="B107">
        <v>14.66300011</v>
      </c>
      <c r="C107">
        <v>0.31200000999999999</v>
      </c>
      <c r="D107">
        <v>34.584999080000003</v>
      </c>
      <c r="E107">
        <v>0.28507999000000001</v>
      </c>
      <c r="F107">
        <v>37.396999360000002</v>
      </c>
      <c r="G107">
        <v>0.82139998999999997</v>
      </c>
      <c r="H107">
        <v>30.82900047</v>
      </c>
      <c r="J107" s="2">
        <f>TREND(Calibration!$A$2:$A$4,Calibration!$B$2:$B$4,C107)</f>
        <v>356.07591395179929</v>
      </c>
      <c r="K107" s="2">
        <f>TREND(Calibration!$A$2:$A$4,Calibration!$C$2:$C$4,E107)</f>
        <v>709.19591287365824</v>
      </c>
      <c r="L107" s="2">
        <f>TREND(Calibration!$A$2:$A$4,Calibration!$D$2:$D$4,G107)</f>
        <v>595.02313467622719</v>
      </c>
    </row>
    <row r="108" spans="1:12" x14ac:dyDescent="0.25">
      <c r="A108">
        <v>529985</v>
      </c>
      <c r="B108">
        <v>14.70199966</v>
      </c>
      <c r="C108">
        <v>0.31352001000000002</v>
      </c>
      <c r="D108">
        <v>34.564998629999998</v>
      </c>
      <c r="E108">
        <v>0.28534999</v>
      </c>
      <c r="F108">
        <v>37.416000369999999</v>
      </c>
      <c r="G108">
        <v>0.82520002000000003</v>
      </c>
      <c r="H108">
        <v>30.794000629999999</v>
      </c>
      <c r="J108" s="2">
        <f>TREND(Calibration!$A$2:$A$4,Calibration!$B$2:$B$4,C108)</f>
        <v>362.79812106743225</v>
      </c>
      <c r="K108" s="2">
        <f>TREND(Calibration!$A$2:$A$4,Calibration!$C$2:$C$4,E108)</f>
        <v>711.30370123117041</v>
      </c>
      <c r="L108" s="2">
        <f>TREND(Calibration!$A$2:$A$4,Calibration!$D$2:$D$4,G108)</f>
        <v>597.7161605275486</v>
      </c>
    </row>
    <row r="109" spans="1:12" x14ac:dyDescent="0.25">
      <c r="A109">
        <v>535072</v>
      </c>
      <c r="B109">
        <v>14.77999973</v>
      </c>
      <c r="C109">
        <v>0.31617001</v>
      </c>
      <c r="D109">
        <v>34.617000580000003</v>
      </c>
      <c r="E109">
        <v>0.28437999000000003</v>
      </c>
      <c r="F109">
        <v>37.412998199999997</v>
      </c>
      <c r="G109">
        <v>0.82190001000000001</v>
      </c>
      <c r="H109">
        <v>30.864000319999999</v>
      </c>
      <c r="J109" s="2">
        <f>TREND(Calibration!$A$2:$A$4,Calibration!$B$2:$B$4,C109)</f>
        <v>374.51775847297654</v>
      </c>
      <c r="K109" s="2">
        <f>TREND(Calibration!$A$2:$A$4,Calibration!$C$2:$C$4,E109)</f>
        <v>703.73127639121981</v>
      </c>
      <c r="L109" s="2">
        <f>TREND(Calibration!$A$2:$A$4,Calibration!$D$2:$D$4,G109)</f>
        <v>595.37749155924598</v>
      </c>
    </row>
    <row r="110" spans="1:12" x14ac:dyDescent="0.25">
      <c r="A110">
        <v>540145</v>
      </c>
      <c r="B110">
        <v>14.8579998</v>
      </c>
      <c r="C110">
        <v>0.31325001000000002</v>
      </c>
      <c r="D110">
        <v>34.590999600000004</v>
      </c>
      <c r="E110">
        <v>0.28415998999999997</v>
      </c>
      <c r="F110">
        <v>37.388000490000003</v>
      </c>
      <c r="G110">
        <v>0.81330000999999996</v>
      </c>
      <c r="H110">
        <v>30.882999420000001</v>
      </c>
      <c r="J110" s="2">
        <f>TREND(Calibration!$A$2:$A$4,Calibration!$B$2:$B$4,C110)</f>
        <v>361.6040448034712</v>
      </c>
      <c r="K110" s="2">
        <f>TREND(Calibration!$A$2:$A$4,Calibration!$C$2:$C$4,E110)</f>
        <v>702.01381921102416</v>
      </c>
      <c r="L110" s="2">
        <f>TREND(Calibration!$A$2:$A$4,Calibration!$D$2:$D$4,G110)</f>
        <v>589.2827969591076</v>
      </c>
    </row>
    <row r="111" spans="1:12" x14ac:dyDescent="0.25">
      <c r="A111">
        <v>545019</v>
      </c>
      <c r="B111">
        <v>14.928999900000001</v>
      </c>
      <c r="C111">
        <v>0.31286999999999998</v>
      </c>
      <c r="D111">
        <v>34.619998930000001</v>
      </c>
      <c r="E111">
        <v>0.28448999000000003</v>
      </c>
      <c r="F111">
        <v>37.394001009999997</v>
      </c>
      <c r="G111">
        <v>0.80680001000000001</v>
      </c>
      <c r="H111">
        <v>30.79700089</v>
      </c>
      <c r="J111" s="2">
        <f>TREND(Calibration!$A$2:$A$4,Calibration!$B$2:$B$4,C111)</f>
        <v>359.92344879951588</v>
      </c>
      <c r="K111" s="2">
        <f>TREND(Calibration!$A$2:$A$4,Calibration!$C$2:$C$4,E111)</f>
        <v>704.59000498131741</v>
      </c>
      <c r="L111" s="2">
        <f>TREND(Calibration!$A$2:$A$4,Calibration!$D$2:$D$4,G111)</f>
        <v>584.67634173807278</v>
      </c>
    </row>
    <row r="112" spans="1:12" x14ac:dyDescent="0.25">
      <c r="A112">
        <v>549983</v>
      </c>
      <c r="B112">
        <v>14.99100018</v>
      </c>
      <c r="C112">
        <v>0.31546000000000002</v>
      </c>
      <c r="D112">
        <v>34.57799911</v>
      </c>
      <c r="E112">
        <v>0.28448999000000003</v>
      </c>
      <c r="F112">
        <v>37.375</v>
      </c>
      <c r="G112">
        <v>0.81330000999999996</v>
      </c>
      <c r="H112">
        <v>30.847999569999999</v>
      </c>
      <c r="J112" s="2">
        <f>TREND(Calibration!$A$2:$A$4,Calibration!$B$2:$B$4,C112)</f>
        <v>371.37773592418012</v>
      </c>
      <c r="K112" s="2">
        <f>TREND(Calibration!$A$2:$A$4,Calibration!$C$2:$C$4,E112)</f>
        <v>704.59000498131741</v>
      </c>
      <c r="L112" s="2">
        <f>TREND(Calibration!$A$2:$A$4,Calibration!$D$2:$D$4,G112)</f>
        <v>589.2827969591076</v>
      </c>
    </row>
    <row r="113" spans="1:12" x14ac:dyDescent="0.25">
      <c r="A113">
        <v>554983</v>
      </c>
      <c r="B113">
        <v>15</v>
      </c>
      <c r="C113">
        <v>0.31540998999999997</v>
      </c>
      <c r="D113">
        <v>34.612998959999999</v>
      </c>
      <c r="E113">
        <v>0.28444001000000002</v>
      </c>
      <c r="F113">
        <v>37.4070015</v>
      </c>
      <c r="G113">
        <v>0.81819998999999999</v>
      </c>
      <c r="H113">
        <v>30.777999879999999</v>
      </c>
      <c r="J113" s="2">
        <f>TREND(Calibration!$A$2:$A$4,Calibration!$B$2:$B$4,C113)</f>
        <v>371.15656646506613</v>
      </c>
      <c r="K113" s="2">
        <f>TREND(Calibration!$A$2:$A$4,Calibration!$C$2:$C$4,E113)</f>
        <v>704.19982993647113</v>
      </c>
      <c r="L113" s="2">
        <f>TREND(Calibration!$A$2:$A$4,Calibration!$D$2:$D$4,G113)</f>
        <v>592.75534133664087</v>
      </c>
    </row>
    <row r="114" spans="1:12" x14ac:dyDescent="0.25">
      <c r="A114">
        <v>559983</v>
      </c>
      <c r="B114">
        <v>14.932000159999999</v>
      </c>
      <c r="C114">
        <v>0.30978999000000002</v>
      </c>
      <c r="D114">
        <v>34.636001589999999</v>
      </c>
      <c r="E114">
        <v>0.28476000000000001</v>
      </c>
      <c r="F114">
        <v>37.3429985</v>
      </c>
      <c r="G114">
        <v>0.81379997999999998</v>
      </c>
      <c r="H114">
        <v>30.812999730000001</v>
      </c>
      <c r="J114" s="2">
        <f>TREND(Calibration!$A$2:$A$4,Calibration!$B$2:$B$4,C114)</f>
        <v>346.30209015594983</v>
      </c>
      <c r="K114" s="2">
        <f>TREND(Calibration!$A$2:$A$4,Calibration!$C$2:$C$4,E114)</f>
        <v>706.69787140506492</v>
      </c>
      <c r="L114" s="2">
        <f>TREND(Calibration!$A$2:$A$4,Calibration!$D$2:$D$4,G114)</f>
        <v>589.63711840785538</v>
      </c>
    </row>
    <row r="115" spans="1:12" x14ac:dyDescent="0.25">
      <c r="A115">
        <v>565037</v>
      </c>
      <c r="B115">
        <v>14.87699986</v>
      </c>
      <c r="C115">
        <v>0.31514001000000003</v>
      </c>
      <c r="D115">
        <v>34.584999080000003</v>
      </c>
      <c r="E115">
        <v>0.28481001</v>
      </c>
      <c r="F115">
        <v>37.361999509999997</v>
      </c>
      <c r="G115">
        <v>0.80790001</v>
      </c>
      <c r="H115">
        <v>30.790000920000001</v>
      </c>
      <c r="J115" s="2">
        <f>TREND(Calibration!$A$2:$A$4,Calibration!$B$2:$B$4,C115)</f>
        <v>369.96257865119901</v>
      </c>
      <c r="K115" s="2">
        <f>TREND(Calibration!$A$2:$A$4,Calibration!$C$2:$C$4,E115)</f>
        <v>707.08828064861723</v>
      </c>
      <c r="L115" s="2">
        <f>TREND(Calibration!$A$2:$A$4,Calibration!$D$2:$D$4,G115)</f>
        <v>585.45589569855565</v>
      </c>
    </row>
    <row r="116" spans="1:12" x14ac:dyDescent="0.25">
      <c r="A116">
        <v>570081</v>
      </c>
      <c r="B116">
        <v>14.847999570000001</v>
      </c>
      <c r="C116">
        <v>0.31291999999999998</v>
      </c>
      <c r="D116">
        <v>34.575000760000002</v>
      </c>
      <c r="E116">
        <v>0.28551999</v>
      </c>
      <c r="F116">
        <v>37.431999210000001</v>
      </c>
      <c r="G116">
        <v>0.82249998999999996</v>
      </c>
      <c r="H116">
        <v>30.82299995</v>
      </c>
      <c r="J116" s="2">
        <f>TREND(Calibration!$A$2:$A$4,Calibration!$B$2:$B$4,C116)</f>
        <v>360.14457403358278</v>
      </c>
      <c r="K116" s="2">
        <f>TREND(Calibration!$A$2:$A$4,Calibration!$C$2:$C$4,E116)</f>
        <v>712.63082723404864</v>
      </c>
      <c r="L116" s="2">
        <f>TREND(Calibration!$A$2:$A$4,Calibration!$D$2:$D$4,G116)</f>
        <v>595.80268863671006</v>
      </c>
    </row>
    <row r="117" spans="1:12" x14ac:dyDescent="0.25">
      <c r="A117">
        <v>574989</v>
      </c>
      <c r="B117">
        <v>14.7670002</v>
      </c>
      <c r="C117">
        <v>0.31302999999999997</v>
      </c>
      <c r="D117">
        <v>34.594001769999998</v>
      </c>
      <c r="E117">
        <v>0.28476000000000001</v>
      </c>
      <c r="F117">
        <v>37.390998840000002</v>
      </c>
      <c r="G117">
        <v>0.81330000999999996</v>
      </c>
      <c r="H117">
        <v>30.76799965</v>
      </c>
      <c r="J117" s="2">
        <f>TREND(Calibration!$A$2:$A$4,Calibration!$B$2:$B$4,C117)</f>
        <v>360.63104954852997</v>
      </c>
      <c r="K117" s="2">
        <f>TREND(Calibration!$A$2:$A$4,Calibration!$C$2:$C$4,E117)</f>
        <v>706.69787140506492</v>
      </c>
      <c r="L117" s="2">
        <f>TREND(Calibration!$A$2:$A$4,Calibration!$D$2:$D$4,G117)</f>
        <v>589.2827969591076</v>
      </c>
    </row>
    <row r="118" spans="1:12" x14ac:dyDescent="0.25">
      <c r="A118">
        <v>579990</v>
      </c>
      <c r="B118">
        <v>14.74100018</v>
      </c>
      <c r="C118">
        <v>0.31389001</v>
      </c>
      <c r="D118">
        <v>34.636001589999999</v>
      </c>
      <c r="E118">
        <v>0.28545999999999999</v>
      </c>
      <c r="F118">
        <v>37.375</v>
      </c>
      <c r="G118">
        <v>0.81599997999999996</v>
      </c>
      <c r="H118">
        <v>30.754999160000001</v>
      </c>
      <c r="J118" s="2">
        <f>TREND(Calibration!$A$2:$A$4,Calibration!$B$2:$B$4,C118)</f>
        <v>364.43444779952711</v>
      </c>
      <c r="K118" s="2">
        <f>TREND(Calibration!$A$2:$A$4,Calibration!$C$2:$C$4,E118)</f>
        <v>712.16250788750335</v>
      </c>
      <c r="L118" s="2">
        <f>TREND(Calibration!$A$2:$A$4,Calibration!$D$2:$D$4,G118)</f>
        <v>591.19622632882101</v>
      </c>
    </row>
    <row r="119" spans="1:12" x14ac:dyDescent="0.25">
      <c r="A119">
        <v>585072</v>
      </c>
      <c r="B119">
        <v>14.756999970000001</v>
      </c>
      <c r="C119">
        <v>0.31291999999999998</v>
      </c>
      <c r="D119">
        <v>34.619998930000001</v>
      </c>
      <c r="E119">
        <v>0.28718999000000001</v>
      </c>
      <c r="F119">
        <v>37.340000150000002</v>
      </c>
      <c r="G119">
        <v>0.81440002</v>
      </c>
      <c r="H119">
        <v>30.819000240000001</v>
      </c>
      <c r="J119" s="2">
        <f>TREND(Calibration!$A$2:$A$4,Calibration!$B$2:$B$4,C119)</f>
        <v>360.14457403358278</v>
      </c>
      <c r="K119" s="2">
        <f>TREND(Calibration!$A$2:$A$4,Calibration!$C$2:$C$4,E119)</f>
        <v>725.66788855643813</v>
      </c>
      <c r="L119" s="2">
        <f>TREND(Calibration!$A$2:$A$4,Calibration!$D$2:$D$4,G119)</f>
        <v>590.06235800644458</v>
      </c>
    </row>
    <row r="120" spans="1:12" x14ac:dyDescent="0.25">
      <c r="A120">
        <v>589983</v>
      </c>
      <c r="B120">
        <v>14.75399971</v>
      </c>
      <c r="C120">
        <v>0.31589001</v>
      </c>
      <c r="D120">
        <v>34.5359993</v>
      </c>
      <c r="E120">
        <v>0.28762000999999998</v>
      </c>
      <c r="F120">
        <v>37.403999329999998</v>
      </c>
      <c r="G120">
        <v>0.82410002000000004</v>
      </c>
      <c r="H120">
        <v>30.834999079999999</v>
      </c>
      <c r="J120" s="2">
        <f>TREND(Calibration!$A$2:$A$4,Calibration!$B$2:$B$4,C120)</f>
        <v>373.27945716220188</v>
      </c>
      <c r="K120" s="2">
        <f>TREND(Calibration!$A$2:$A$4,Calibration!$C$2:$C$4,E120)</f>
        <v>729.02489281383555</v>
      </c>
      <c r="L120" s="2">
        <f>TREND(Calibration!$A$2:$A$4,Calibration!$D$2:$D$4,G120)</f>
        <v>596.93660656706584</v>
      </c>
    </row>
    <row r="121" spans="1:12" x14ac:dyDescent="0.25">
      <c r="A121">
        <v>594983</v>
      </c>
      <c r="B121">
        <v>14.72099972</v>
      </c>
      <c r="C121">
        <v>0.31400001</v>
      </c>
      <c r="D121">
        <v>34.568000789999999</v>
      </c>
      <c r="E121">
        <v>0.28778999999999999</v>
      </c>
      <c r="F121">
        <v>37.431999210000001</v>
      </c>
      <c r="G121">
        <v>0.82950002</v>
      </c>
      <c r="H121">
        <v>30.847999569999999</v>
      </c>
      <c r="J121" s="2">
        <f>TREND(Calibration!$A$2:$A$4,Calibration!$B$2:$B$4,C121)</f>
        <v>364.92092331447407</v>
      </c>
      <c r="K121" s="2">
        <f>TREND(Calibration!$A$2:$A$4,Calibration!$C$2:$C$4,E121)</f>
        <v>730.35194075047843</v>
      </c>
      <c r="L121" s="2">
        <f>TREND(Calibration!$A$2:$A$4,Calibration!$D$2:$D$4,G121)</f>
        <v>600.76350782761779</v>
      </c>
    </row>
    <row r="122" spans="1:12" x14ac:dyDescent="0.25">
      <c r="A122">
        <v>600131</v>
      </c>
      <c r="B122">
        <v>14.74400043</v>
      </c>
      <c r="C122">
        <v>0.31253998999999999</v>
      </c>
      <c r="D122">
        <v>34.581001280000002</v>
      </c>
      <c r="E122">
        <v>0.28799998999999998</v>
      </c>
      <c r="F122">
        <v>37.388000490000003</v>
      </c>
      <c r="G122">
        <v>0.82459998000000001</v>
      </c>
      <c r="H122">
        <v>30.867000579999999</v>
      </c>
      <c r="J122" s="2">
        <f>TREND(Calibration!$A$2:$A$4,Calibration!$B$2:$B$4,C122)</f>
        <v>358.4639780296277</v>
      </c>
      <c r="K122" s="2">
        <f>TREND(Calibration!$A$2:$A$4,Calibration!$C$2:$C$4,E122)</f>
        <v>731.99125362897462</v>
      </c>
      <c r="L122" s="2">
        <f>TREND(Calibration!$A$2:$A$4,Calibration!$D$2:$D$4,G122)</f>
        <v>597.29092092895939</v>
      </c>
    </row>
    <row r="123" spans="1:12" x14ac:dyDescent="0.25">
      <c r="A123">
        <v>605086</v>
      </c>
      <c r="B123">
        <v>14.77600002</v>
      </c>
      <c r="C123">
        <v>0.31270998999999999</v>
      </c>
      <c r="D123">
        <v>34.601001740000001</v>
      </c>
      <c r="E123">
        <v>0.28703001</v>
      </c>
      <c r="F123">
        <v>37.384998320000001</v>
      </c>
      <c r="G123">
        <v>0.82789999000000003</v>
      </c>
      <c r="H123">
        <v>30.879999160000001</v>
      </c>
      <c r="J123" s="2">
        <f>TREND(Calibration!$A$2:$A$4,Calibration!$B$2:$B$4,C123)</f>
        <v>359.21580382545517</v>
      </c>
      <c r="K123" s="2">
        <f>TREND(Calibration!$A$2:$A$4,Calibration!$C$2:$C$4,E123)</f>
        <v>724.41898492149471</v>
      </c>
      <c r="L123" s="2">
        <f>TREND(Calibration!$A$2:$A$4,Calibration!$D$2:$D$4,G123)</f>
        <v>599.62958989726212</v>
      </c>
    </row>
    <row r="124" spans="1:12" x14ac:dyDescent="0.25">
      <c r="A124">
        <v>609986</v>
      </c>
      <c r="B124">
        <v>14.847999570000001</v>
      </c>
      <c r="C124">
        <v>0.31233000999999999</v>
      </c>
      <c r="D124">
        <v>34.584999080000003</v>
      </c>
      <c r="E124">
        <v>0.28615998999999998</v>
      </c>
      <c r="F124">
        <v>37.453998570000003</v>
      </c>
      <c r="G124">
        <v>0.83710002999999999</v>
      </c>
      <c r="H124">
        <v>30.861000059999999</v>
      </c>
      <c r="J124" s="2">
        <f>TREND(Calibration!$A$2:$A$4,Calibration!$B$2:$B$4,C124)</f>
        <v>357.53534049664063</v>
      </c>
      <c r="K124" s="2">
        <f>TREND(Calibration!$A$2:$A$4,Calibration!$C$2:$C$4,E124)</f>
        <v>717.6270663037069</v>
      </c>
      <c r="L124" s="2">
        <f>TREND(Calibration!$A$2:$A$4,Calibration!$D$2:$D$4,G124)</f>
        <v>606.14952409598959</v>
      </c>
    </row>
    <row r="125" spans="1:12" x14ac:dyDescent="0.25">
      <c r="A125">
        <v>614986</v>
      </c>
      <c r="B125">
        <v>14.864000320000001</v>
      </c>
      <c r="C125">
        <v>0.31448999</v>
      </c>
      <c r="D125">
        <v>34.594001769999998</v>
      </c>
      <c r="E125">
        <v>0.28670999000000003</v>
      </c>
      <c r="F125">
        <v>37.418998719999998</v>
      </c>
      <c r="G125">
        <v>0.83109999000000001</v>
      </c>
      <c r="H125">
        <v>30.819000240000001</v>
      </c>
      <c r="J125" s="2">
        <f>TREND(Calibration!$A$2:$A$4,Calibration!$B$2:$B$4,C125)</f>
        <v>367.08786215823579</v>
      </c>
      <c r="K125" s="2">
        <f>TREND(Calibration!$A$2:$A$4,Calibration!$C$2:$C$4,E125)</f>
        <v>721.92070925419489</v>
      </c>
      <c r="L125" s="2">
        <f>TREND(Calibration!$A$2:$A$4,Calibration!$D$2:$D$4,G125)</f>
        <v>601.89738323684844</v>
      </c>
    </row>
    <row r="126" spans="1:12" x14ac:dyDescent="0.25">
      <c r="A126">
        <v>619985</v>
      </c>
      <c r="B126">
        <v>14.90600014</v>
      </c>
      <c r="C126">
        <v>0.31308001000000002</v>
      </c>
      <c r="D126">
        <v>34.568000789999999</v>
      </c>
      <c r="E126">
        <v>0.28703001</v>
      </c>
      <c r="F126">
        <v>37.403999329999998</v>
      </c>
      <c r="G126">
        <v>0.82899999999999996</v>
      </c>
      <c r="H126">
        <v>30.78100014</v>
      </c>
      <c r="J126" s="2">
        <f>TREND(Calibration!$A$2:$A$4,Calibration!$B$2:$B$4,C126)</f>
        <v>360.85221900764373</v>
      </c>
      <c r="K126" s="2">
        <f>TREND(Calibration!$A$2:$A$4,Calibration!$C$2:$C$4,E126)</f>
        <v>724.41898492149471</v>
      </c>
      <c r="L126" s="2">
        <f>TREND(Calibration!$A$2:$A$4,Calibration!$D$2:$D$4,G126)</f>
        <v>600.40915094459899</v>
      </c>
    </row>
    <row r="127" spans="1:12" x14ac:dyDescent="0.25">
      <c r="A127">
        <v>624989</v>
      </c>
      <c r="B127">
        <v>14.89000034</v>
      </c>
      <c r="C127">
        <v>0.31595001</v>
      </c>
      <c r="D127">
        <v>34.590999600000004</v>
      </c>
      <c r="E127">
        <v>0.28703001</v>
      </c>
      <c r="F127">
        <v>37.368999479999999</v>
      </c>
      <c r="G127">
        <v>0.83219999</v>
      </c>
      <c r="H127">
        <v>30.867000579999999</v>
      </c>
      <c r="J127" s="2">
        <f>TREND(Calibration!$A$2:$A$4,Calibration!$B$2:$B$4,C127)</f>
        <v>373.54480744308216</v>
      </c>
      <c r="K127" s="2">
        <f>TREND(Calibration!$A$2:$A$4,Calibration!$C$2:$C$4,E127)</f>
        <v>724.41898492149471</v>
      </c>
      <c r="L127" s="2">
        <f>TREND(Calibration!$A$2:$A$4,Calibration!$D$2:$D$4,G127)</f>
        <v>602.6769371973312</v>
      </c>
    </row>
    <row r="128" spans="1:12" x14ac:dyDescent="0.25">
      <c r="A128">
        <v>629984</v>
      </c>
      <c r="B128">
        <v>14.88399982</v>
      </c>
      <c r="C128">
        <v>0.31562001000000001</v>
      </c>
      <c r="D128">
        <v>34.60400009</v>
      </c>
      <c r="E128">
        <v>0.28600001000000003</v>
      </c>
      <c r="F128">
        <v>37.423000340000002</v>
      </c>
      <c r="G128">
        <v>0.82190001000000001</v>
      </c>
      <c r="H128">
        <v>30.805999759999999</v>
      </c>
      <c r="J128" s="2">
        <f>TREND(Calibration!$A$2:$A$4,Calibration!$B$2:$B$4,C128)</f>
        <v>372.08538089824083</v>
      </c>
      <c r="K128" s="2">
        <f>TREND(Calibration!$A$2:$A$4,Calibration!$C$2:$C$4,E128)</f>
        <v>716.37816266876348</v>
      </c>
      <c r="L128" s="2">
        <f>TREND(Calibration!$A$2:$A$4,Calibration!$D$2:$D$4,G128)</f>
        <v>595.37749155924598</v>
      </c>
    </row>
    <row r="129" spans="1:12" x14ac:dyDescent="0.25">
      <c r="A129">
        <v>634984</v>
      </c>
      <c r="B129">
        <v>14.838000299999999</v>
      </c>
      <c r="C129">
        <v>0.31114000000000003</v>
      </c>
      <c r="D129">
        <v>34.61000061</v>
      </c>
      <c r="E129">
        <v>0.28567999999999999</v>
      </c>
      <c r="F129">
        <v>37.400001529999997</v>
      </c>
      <c r="G129">
        <v>0.82459998000000001</v>
      </c>
      <c r="H129">
        <v>30.754999160000001</v>
      </c>
      <c r="J129" s="2">
        <f>TREND(Calibration!$A$2:$A$4,Calibration!$B$2:$B$4,C129)</f>
        <v>352.27251570080239</v>
      </c>
      <c r="K129" s="2">
        <f>TREND(Calibration!$A$2:$A$4,Calibration!$C$2:$C$4,E129)</f>
        <v>713.87996506769855</v>
      </c>
      <c r="L129" s="2">
        <f>TREND(Calibration!$A$2:$A$4,Calibration!$D$2:$D$4,G129)</f>
        <v>597.29092092895939</v>
      </c>
    </row>
    <row r="130" spans="1:12" x14ac:dyDescent="0.25">
      <c r="A130">
        <v>640177</v>
      </c>
      <c r="B130">
        <v>14.80200005</v>
      </c>
      <c r="C130">
        <v>0.31584001</v>
      </c>
      <c r="D130">
        <v>34.588001249999998</v>
      </c>
      <c r="E130">
        <v>0.28633001000000002</v>
      </c>
      <c r="F130">
        <v>37.331001280000002</v>
      </c>
      <c r="G130">
        <v>0.81760001000000004</v>
      </c>
      <c r="H130">
        <v>30.78700066</v>
      </c>
      <c r="J130" s="2">
        <f>TREND(Calibration!$A$2:$A$4,Calibration!$B$2:$B$4,C130)</f>
        <v>373.0583319281352</v>
      </c>
      <c r="K130" s="2">
        <f>TREND(Calibration!$A$2:$A$4,Calibration!$C$2:$C$4,E130)</f>
        <v>718.95434843905582</v>
      </c>
      <c r="L130" s="2">
        <f>TREND(Calibration!$A$2:$A$4,Calibration!$D$2:$D$4,G130)</f>
        <v>592.33014425917679</v>
      </c>
    </row>
    <row r="131" spans="1:12" x14ac:dyDescent="0.25">
      <c r="A131">
        <v>645006</v>
      </c>
      <c r="B131">
        <v>14.81200027</v>
      </c>
      <c r="C131">
        <v>0.31226999</v>
      </c>
      <c r="D131">
        <v>34.590999600000004</v>
      </c>
      <c r="E131">
        <v>0.28615998999999998</v>
      </c>
      <c r="F131">
        <v>37.400001529999997</v>
      </c>
      <c r="G131">
        <v>0.82899999999999996</v>
      </c>
      <c r="H131">
        <v>30.832000730000001</v>
      </c>
      <c r="J131" s="2">
        <f>TREND(Calibration!$A$2:$A$4,Calibration!$B$2:$B$4,C131)</f>
        <v>357.26990176566665</v>
      </c>
      <c r="K131" s="2">
        <f>TREND(Calibration!$A$2:$A$4,Calibration!$C$2:$C$4,E131)</f>
        <v>717.6270663037069</v>
      </c>
      <c r="L131" s="2">
        <f>TREND(Calibration!$A$2:$A$4,Calibration!$D$2:$D$4,G131)</f>
        <v>600.40915094459899</v>
      </c>
    </row>
    <row r="132" spans="1:12" x14ac:dyDescent="0.25">
      <c r="A132">
        <v>649985</v>
      </c>
      <c r="B132">
        <v>14.74400043</v>
      </c>
      <c r="C132">
        <v>0.31595001</v>
      </c>
      <c r="D132">
        <v>34.632999419999997</v>
      </c>
      <c r="E132">
        <v>0.28540999</v>
      </c>
      <c r="F132">
        <v>37.361999509999997</v>
      </c>
      <c r="G132">
        <v>0.81330000999999996</v>
      </c>
      <c r="H132">
        <v>30.777999879999999</v>
      </c>
      <c r="J132" s="2">
        <f>TREND(Calibration!$A$2:$A$4,Calibration!$B$2:$B$4,C132)</f>
        <v>373.54480744308216</v>
      </c>
      <c r="K132" s="2">
        <f>TREND(Calibration!$A$2:$A$4,Calibration!$C$2:$C$4,E132)</f>
        <v>711.77209864395104</v>
      </c>
      <c r="L132" s="2">
        <f>TREND(Calibration!$A$2:$A$4,Calibration!$D$2:$D$4,G132)</f>
        <v>589.2827969591076</v>
      </c>
    </row>
    <row r="133" spans="1:12" x14ac:dyDescent="0.25">
      <c r="A133">
        <v>655091</v>
      </c>
      <c r="B133">
        <v>14.75399971</v>
      </c>
      <c r="C133">
        <v>0.31341001000000002</v>
      </c>
      <c r="D133">
        <v>34.588001249999998</v>
      </c>
      <c r="E133">
        <v>0.28507999000000001</v>
      </c>
      <c r="F133">
        <v>37.418998719999998</v>
      </c>
      <c r="G133">
        <v>0.82359998999999995</v>
      </c>
      <c r="H133">
        <v>30.809999470000001</v>
      </c>
      <c r="J133" s="2">
        <f>TREND(Calibration!$A$2:$A$4,Calibration!$B$2:$B$4,C133)</f>
        <v>362.31164555248506</v>
      </c>
      <c r="K133" s="2">
        <f>TREND(Calibration!$A$2:$A$4,Calibration!$C$2:$C$4,E133)</f>
        <v>709.19591287365824</v>
      </c>
      <c r="L133" s="2">
        <f>TREND(Calibration!$A$2:$A$4,Calibration!$D$2:$D$4,G133)</f>
        <v>596.58224259719282</v>
      </c>
    </row>
    <row r="134" spans="1:12" x14ac:dyDescent="0.25">
      <c r="A134">
        <v>659991</v>
      </c>
      <c r="B134">
        <v>14.730999949999999</v>
      </c>
      <c r="C134">
        <v>0.31426999</v>
      </c>
      <c r="D134">
        <v>34.594001769999998</v>
      </c>
      <c r="E134">
        <v>0.28476000000000001</v>
      </c>
      <c r="F134">
        <v>37.377998349999999</v>
      </c>
      <c r="G134">
        <v>0.82359998999999995</v>
      </c>
      <c r="H134">
        <v>30.777999879999999</v>
      </c>
      <c r="J134" s="2">
        <f>TREND(Calibration!$A$2:$A$4,Calibration!$B$2:$B$4,C134)</f>
        <v>366.11491112834165</v>
      </c>
      <c r="K134" s="2">
        <f>TREND(Calibration!$A$2:$A$4,Calibration!$C$2:$C$4,E134)</f>
        <v>706.69787140506492</v>
      </c>
      <c r="L134" s="2">
        <f>TREND(Calibration!$A$2:$A$4,Calibration!$D$2:$D$4,G134)</f>
        <v>596.58224259719282</v>
      </c>
    </row>
    <row r="135" spans="1:12" x14ac:dyDescent="0.25">
      <c r="A135">
        <v>664984</v>
      </c>
      <c r="B135">
        <v>14.708000180000001</v>
      </c>
      <c r="C135">
        <v>0.31334999000000002</v>
      </c>
      <c r="D135">
        <v>34.597000119999997</v>
      </c>
      <c r="E135">
        <v>0.28415998999999997</v>
      </c>
      <c r="F135">
        <v>37.3429985</v>
      </c>
      <c r="G135">
        <v>0.81110000999999998</v>
      </c>
      <c r="H135">
        <v>30.790000920000001</v>
      </c>
      <c r="J135" s="2">
        <f>TREND(Calibration!$A$2:$A$4,Calibration!$B$2:$B$4,C135)</f>
        <v>362.0462068215113</v>
      </c>
      <c r="K135" s="2">
        <f>TREND(Calibration!$A$2:$A$4,Calibration!$C$2:$C$4,E135)</f>
        <v>702.01381921102416</v>
      </c>
      <c r="L135" s="2">
        <f>TREND(Calibration!$A$2:$A$4,Calibration!$D$2:$D$4,G135)</f>
        <v>587.72368903814197</v>
      </c>
    </row>
    <row r="136" spans="1:12" x14ac:dyDescent="0.25">
      <c r="A136">
        <v>669985</v>
      </c>
      <c r="B136">
        <v>14.79899979</v>
      </c>
      <c r="C136">
        <v>0.31178999000000002</v>
      </c>
      <c r="D136">
        <v>34.597000119999997</v>
      </c>
      <c r="E136">
        <v>0.28437999000000003</v>
      </c>
      <c r="F136">
        <v>37.3429985</v>
      </c>
      <c r="G136">
        <v>0.80900002000000004</v>
      </c>
      <c r="H136">
        <v>30.802999499999999</v>
      </c>
      <c r="J136" s="2">
        <f>TREND(Calibration!$A$2:$A$4,Calibration!$B$2:$B$4,C136)</f>
        <v>355.14709951862483</v>
      </c>
      <c r="K136" s="2">
        <f>TREND(Calibration!$A$2:$A$4,Calibration!$C$2:$C$4,E136)</f>
        <v>703.73127639121981</v>
      </c>
      <c r="L136" s="2">
        <f>TREND(Calibration!$A$2:$A$4,Calibration!$D$2:$D$4,G136)</f>
        <v>586.23545674589263</v>
      </c>
    </row>
    <row r="137" spans="1:12" x14ac:dyDescent="0.25">
      <c r="A137">
        <v>674987</v>
      </c>
      <c r="B137">
        <v>14.916000370000001</v>
      </c>
      <c r="C137">
        <v>0.32222000000000001</v>
      </c>
      <c r="D137">
        <v>34.594001769999998</v>
      </c>
      <c r="E137">
        <v>0.28476000000000001</v>
      </c>
      <c r="F137">
        <v>37.418998719999998</v>
      </c>
      <c r="G137">
        <v>0.81440002</v>
      </c>
      <c r="H137">
        <v>30.78700066</v>
      </c>
      <c r="J137" s="2">
        <f>TREND(Calibration!$A$2:$A$4,Calibration!$B$2:$B$4,C137)</f>
        <v>401.27386757002137</v>
      </c>
      <c r="K137" s="2">
        <f>TREND(Calibration!$A$2:$A$4,Calibration!$C$2:$C$4,E137)</f>
        <v>706.69787140506492</v>
      </c>
      <c r="L137" s="2">
        <f>TREND(Calibration!$A$2:$A$4,Calibration!$D$2:$D$4,G137)</f>
        <v>590.06235800644458</v>
      </c>
    </row>
    <row r="138" spans="1:12" x14ac:dyDescent="0.25">
      <c r="A138">
        <v>680019</v>
      </c>
      <c r="B138">
        <v>14.928999900000001</v>
      </c>
      <c r="C138">
        <v>0.31102999999999997</v>
      </c>
      <c r="D138">
        <v>34.590999600000004</v>
      </c>
      <c r="E138">
        <v>0.28476000000000001</v>
      </c>
      <c r="F138">
        <v>37.355998990000003</v>
      </c>
      <c r="G138">
        <v>0.80199999</v>
      </c>
      <c r="H138">
        <v>30.777999879999999</v>
      </c>
      <c r="J138" s="2">
        <f>TREND(Calibration!$A$2:$A$4,Calibration!$B$2:$B$4,C138)</f>
        <v>351.78604018585497</v>
      </c>
      <c r="K138" s="2">
        <f>TREND(Calibration!$A$2:$A$4,Calibration!$C$2:$C$4,E138)</f>
        <v>706.69787140506492</v>
      </c>
      <c r="L138" s="2">
        <f>TREND(Calibration!$A$2:$A$4,Calibration!$D$2:$D$4,G138)</f>
        <v>581.27463755498491</v>
      </c>
    </row>
    <row r="139" spans="1:12" x14ac:dyDescent="0.25">
      <c r="A139">
        <v>685019</v>
      </c>
      <c r="B139">
        <v>14.94200039</v>
      </c>
      <c r="C139">
        <v>0.31606001</v>
      </c>
      <c r="D139">
        <v>34.590999600000004</v>
      </c>
      <c r="E139">
        <v>0.28476000000000001</v>
      </c>
      <c r="F139">
        <v>37.361999509999997</v>
      </c>
      <c r="G139">
        <v>0.80140001000000005</v>
      </c>
      <c r="H139">
        <v>30.78700066</v>
      </c>
      <c r="J139" s="2">
        <f>TREND(Calibration!$A$2:$A$4,Calibration!$B$2:$B$4,C139)</f>
        <v>374.03128295802935</v>
      </c>
      <c r="K139" s="2">
        <f>TREND(Calibration!$A$2:$A$4,Calibration!$C$2:$C$4,E139)</f>
        <v>706.69787140506492</v>
      </c>
      <c r="L139" s="2">
        <f>TREND(Calibration!$A$2:$A$4,Calibration!$D$2:$D$4,G139)</f>
        <v>580.84944047752083</v>
      </c>
    </row>
    <row r="140" spans="1:12" x14ac:dyDescent="0.25">
      <c r="A140">
        <v>689984</v>
      </c>
      <c r="B140">
        <v>14.925999640000001</v>
      </c>
      <c r="C140">
        <v>0.31064998999999999</v>
      </c>
      <c r="D140">
        <v>34.60400009</v>
      </c>
      <c r="E140">
        <v>0.28448999000000003</v>
      </c>
      <c r="F140">
        <v>37.347000119999997</v>
      </c>
      <c r="G140">
        <v>0.80739998999999996</v>
      </c>
      <c r="H140">
        <v>30.832000730000001</v>
      </c>
      <c r="J140" s="2">
        <f>TREND(Calibration!$A$2:$A$4,Calibration!$B$2:$B$4,C140)</f>
        <v>350.10544418189988</v>
      </c>
      <c r="K140" s="2">
        <f>TREND(Calibration!$A$2:$A$4,Calibration!$C$2:$C$4,E140)</f>
        <v>704.59000498131741</v>
      </c>
      <c r="L140" s="2">
        <f>TREND(Calibration!$A$2:$A$4,Calibration!$D$2:$D$4,G140)</f>
        <v>585.10153881553686</v>
      </c>
    </row>
    <row r="141" spans="1:12" x14ac:dyDescent="0.25">
      <c r="A141">
        <v>694985</v>
      </c>
      <c r="B141">
        <v>14.864000320000001</v>
      </c>
      <c r="C141">
        <v>0.31071000999999998</v>
      </c>
      <c r="D141">
        <v>34.564998629999998</v>
      </c>
      <c r="E141">
        <v>0.28383999999999998</v>
      </c>
      <c r="F141">
        <v>37.390998840000002</v>
      </c>
      <c r="G141">
        <v>0.81330000999999996</v>
      </c>
      <c r="H141">
        <v>30.754999160000001</v>
      </c>
      <c r="J141" s="2">
        <f>TREND(Calibration!$A$2:$A$4,Calibration!$B$2:$B$4,C141)</f>
        <v>350.37088291287387</v>
      </c>
      <c r="K141" s="2">
        <f>TREND(Calibration!$A$2:$A$4,Calibration!$C$2:$C$4,E141)</f>
        <v>699.51577774243083</v>
      </c>
      <c r="L141" s="2">
        <f>TREND(Calibration!$A$2:$A$4,Calibration!$D$2:$D$4,G141)</f>
        <v>589.2827969591076</v>
      </c>
    </row>
    <row r="142" spans="1:12" x14ac:dyDescent="0.25">
      <c r="A142">
        <v>699992</v>
      </c>
      <c r="B142">
        <v>14.79599953</v>
      </c>
      <c r="C142">
        <v>0.31492000999999997</v>
      </c>
      <c r="D142">
        <v>34.584999080000003</v>
      </c>
      <c r="E142">
        <v>0.28319000999999999</v>
      </c>
      <c r="F142">
        <v>37.416000369999999</v>
      </c>
      <c r="G142">
        <v>0.82300001</v>
      </c>
      <c r="H142">
        <v>30.79700089</v>
      </c>
      <c r="J142" s="2">
        <f>TREND(Calibration!$A$2:$A$4,Calibration!$B$2:$B$4,C142)</f>
        <v>368.98962762130441</v>
      </c>
      <c r="K142" s="2">
        <f>TREND(Calibration!$A$2:$A$4,Calibration!$C$2:$C$4,E142)</f>
        <v>694.4415505035447</v>
      </c>
      <c r="L142" s="2">
        <f>TREND(Calibration!$A$2:$A$4,Calibration!$D$2:$D$4,G142)</f>
        <v>596.15704551972885</v>
      </c>
    </row>
    <row r="143" spans="1:12" x14ac:dyDescent="0.25">
      <c r="A143">
        <v>704991</v>
      </c>
      <c r="B143">
        <v>14.730999949999999</v>
      </c>
      <c r="C143">
        <v>0.31141001000000001</v>
      </c>
      <c r="D143">
        <v>34.562000269999999</v>
      </c>
      <c r="E143">
        <v>0.28352000999999999</v>
      </c>
      <c r="F143">
        <v>37.418998719999998</v>
      </c>
      <c r="G143">
        <v>0.82359998999999995</v>
      </c>
      <c r="H143">
        <v>30.82299995</v>
      </c>
      <c r="J143" s="2">
        <f>TREND(Calibration!$A$2:$A$4,Calibration!$B$2:$B$4,C143)</f>
        <v>353.46663618981006</v>
      </c>
      <c r="K143" s="2">
        <f>TREND(Calibration!$A$2:$A$4,Calibration!$C$2:$C$4,E143)</f>
        <v>697.01773627383704</v>
      </c>
      <c r="L143" s="2">
        <f>TREND(Calibration!$A$2:$A$4,Calibration!$D$2:$D$4,G143)</f>
        <v>596.58224259719282</v>
      </c>
    </row>
    <row r="144" spans="1:12" x14ac:dyDescent="0.25">
      <c r="A144">
        <v>709984</v>
      </c>
      <c r="B144">
        <v>14.71800041</v>
      </c>
      <c r="C144">
        <v>0.31362000000000001</v>
      </c>
      <c r="D144">
        <v>34.594001769999998</v>
      </c>
      <c r="E144">
        <v>0.28415998999999997</v>
      </c>
      <c r="F144">
        <v>37.377998349999999</v>
      </c>
      <c r="G144">
        <v>0.81550001999999999</v>
      </c>
      <c r="H144">
        <v>30.774000170000001</v>
      </c>
      <c r="J144" s="2">
        <f>TREND(Calibration!$A$2:$A$4,Calibration!$B$2:$B$4,C144)</f>
        <v>363.24032731051921</v>
      </c>
      <c r="K144" s="2">
        <f>TREND(Calibration!$A$2:$A$4,Calibration!$C$2:$C$4,E144)</f>
        <v>702.01381921102416</v>
      </c>
      <c r="L144" s="2">
        <f>TREND(Calibration!$A$2:$A$4,Calibration!$D$2:$D$4,G144)</f>
        <v>590.84191196692746</v>
      </c>
    </row>
    <row r="145" spans="1:12" x14ac:dyDescent="0.25">
      <c r="A145">
        <v>714986</v>
      </c>
      <c r="B145">
        <v>14.756999970000001</v>
      </c>
      <c r="C145">
        <v>0.31367999000000002</v>
      </c>
      <c r="D145">
        <v>34.606998439999998</v>
      </c>
      <c r="E145">
        <v>0.28411001000000002</v>
      </c>
      <c r="F145">
        <v>37.377998349999999</v>
      </c>
      <c r="G145">
        <v>0.82090001999999995</v>
      </c>
      <c r="H145">
        <v>30.777999879999999</v>
      </c>
      <c r="J145" s="2">
        <f>TREND(Calibration!$A$2:$A$4,Calibration!$B$2:$B$4,C145)</f>
        <v>363.50563336635264</v>
      </c>
      <c r="K145" s="2">
        <f>TREND(Calibration!$A$2:$A$4,Calibration!$C$2:$C$4,E145)</f>
        <v>701.62364416617879</v>
      </c>
      <c r="L145" s="2">
        <f>TREND(Calibration!$A$2:$A$4,Calibration!$D$2:$D$4,G145)</f>
        <v>594.6688132274794</v>
      </c>
    </row>
    <row r="146" spans="1:12" x14ac:dyDescent="0.25">
      <c r="A146">
        <v>720004</v>
      </c>
      <c r="B146">
        <v>14.88399982</v>
      </c>
      <c r="C146">
        <v>0.31422000999999999</v>
      </c>
      <c r="D146">
        <v>34.551998140000002</v>
      </c>
      <c r="E146">
        <v>0.28352000999999999</v>
      </c>
      <c r="F146">
        <v>37.396999360000002</v>
      </c>
      <c r="G146">
        <v>0.82999997999999997</v>
      </c>
      <c r="H146">
        <v>30.815999980000001</v>
      </c>
      <c r="J146" s="2">
        <f>TREND(Calibration!$A$2:$A$4,Calibration!$B$2:$B$4,C146)</f>
        <v>365.89387434436844</v>
      </c>
      <c r="K146" s="2">
        <f>TREND(Calibration!$A$2:$A$4,Calibration!$C$2:$C$4,E146)</f>
        <v>697.01773627383704</v>
      </c>
      <c r="L146" s="2">
        <f>TREND(Calibration!$A$2:$A$4,Calibration!$D$2:$D$4,G146)</f>
        <v>601.11782218951134</v>
      </c>
    </row>
    <row r="147" spans="1:12" x14ac:dyDescent="0.25">
      <c r="A147">
        <v>725112</v>
      </c>
      <c r="B147">
        <v>14.91300011</v>
      </c>
      <c r="C147">
        <v>0.31145999000000002</v>
      </c>
      <c r="D147">
        <v>34.571998600000001</v>
      </c>
      <c r="E147">
        <v>0.28383999999999998</v>
      </c>
      <c r="F147">
        <v>37.331001280000002</v>
      </c>
      <c r="G147">
        <v>0.81379997999999998</v>
      </c>
      <c r="H147">
        <v>30.7840004</v>
      </c>
      <c r="J147" s="2">
        <f>TREND(Calibration!$A$2:$A$4,Calibration!$B$2:$B$4,C147)</f>
        <v>353.68767297378349</v>
      </c>
      <c r="K147" s="2">
        <f>TREND(Calibration!$A$2:$A$4,Calibration!$C$2:$C$4,E147)</f>
        <v>699.51577774243083</v>
      </c>
      <c r="L147" s="2">
        <f>TREND(Calibration!$A$2:$A$4,Calibration!$D$2:$D$4,G147)</f>
        <v>589.63711840785538</v>
      </c>
    </row>
    <row r="148" spans="1:12" x14ac:dyDescent="0.25">
      <c r="A148">
        <v>729984</v>
      </c>
      <c r="B148">
        <v>15.01299953</v>
      </c>
      <c r="C148">
        <v>0.31352001000000002</v>
      </c>
      <c r="D148">
        <v>34.555999759999999</v>
      </c>
      <c r="E148">
        <v>0.28345999</v>
      </c>
      <c r="F148">
        <v>37.4070015</v>
      </c>
      <c r="G148">
        <v>0.82520002000000003</v>
      </c>
      <c r="H148">
        <v>30.812999730000001</v>
      </c>
      <c r="J148" s="2">
        <f>TREND(Calibration!$A$2:$A$4,Calibration!$B$2:$B$4,C148)</f>
        <v>362.79812106743225</v>
      </c>
      <c r="K148" s="2">
        <f>TREND(Calibration!$A$2:$A$4,Calibration!$C$2:$C$4,E148)</f>
        <v>696.54918272858572</v>
      </c>
      <c r="L148" s="2">
        <f>TREND(Calibration!$A$2:$A$4,Calibration!$D$2:$D$4,G148)</f>
        <v>597.7161605275486</v>
      </c>
    </row>
    <row r="149" spans="1:12" x14ac:dyDescent="0.25">
      <c r="A149">
        <v>734984</v>
      </c>
      <c r="B149">
        <v>14.98400021</v>
      </c>
      <c r="C149">
        <v>0.31356999000000002</v>
      </c>
      <c r="D149">
        <v>34.562000269999999</v>
      </c>
      <c r="E149">
        <v>0.28319000999999999</v>
      </c>
      <c r="F149">
        <v>37.340000150000002</v>
      </c>
      <c r="G149">
        <v>0.82090001999999995</v>
      </c>
      <c r="H149">
        <v>30.802999499999999</v>
      </c>
      <c r="J149" s="2">
        <f>TREND(Calibration!$A$2:$A$4,Calibration!$B$2:$B$4,C149)</f>
        <v>363.01915785140545</v>
      </c>
      <c r="K149" s="2">
        <f>TREND(Calibration!$A$2:$A$4,Calibration!$C$2:$C$4,E149)</f>
        <v>694.4415505035447</v>
      </c>
      <c r="L149" s="2">
        <f>TREND(Calibration!$A$2:$A$4,Calibration!$D$2:$D$4,G149)</f>
        <v>594.6688132274794</v>
      </c>
    </row>
    <row r="150" spans="1:12" x14ac:dyDescent="0.25">
      <c r="A150">
        <v>739985</v>
      </c>
      <c r="B150">
        <v>15</v>
      </c>
      <c r="C150">
        <v>0.31448999</v>
      </c>
      <c r="D150">
        <v>34.546001429999997</v>
      </c>
      <c r="E150">
        <v>0.28325</v>
      </c>
      <c r="F150">
        <v>37.418998719999998</v>
      </c>
      <c r="G150">
        <v>0.82840002000000001</v>
      </c>
      <c r="H150">
        <v>30.82299995</v>
      </c>
      <c r="J150" s="2">
        <f>TREND(Calibration!$A$2:$A$4,Calibration!$B$2:$B$4,C150)</f>
        <v>367.08786215823579</v>
      </c>
      <c r="K150" s="2">
        <f>TREND(Calibration!$A$2:$A$4,Calibration!$C$2:$C$4,E150)</f>
        <v>694.90986985008954</v>
      </c>
      <c r="L150" s="2">
        <f>TREND(Calibration!$A$2:$A$4,Calibration!$D$2:$D$4,G150)</f>
        <v>599.98395386713503</v>
      </c>
    </row>
    <row r="151" spans="1:12" x14ac:dyDescent="0.25">
      <c r="A151">
        <v>744989</v>
      </c>
      <c r="B151">
        <v>14.91300011</v>
      </c>
      <c r="C151">
        <v>0.31475999999999998</v>
      </c>
      <c r="D151">
        <v>34.562000269999999</v>
      </c>
      <c r="E151">
        <v>0.28325</v>
      </c>
      <c r="F151">
        <v>37.372001650000001</v>
      </c>
      <c r="G151">
        <v>0.81279999000000003</v>
      </c>
      <c r="H151">
        <v>30.76499939</v>
      </c>
      <c r="J151" s="2">
        <f>TREND(Calibration!$A$2:$A$4,Calibration!$B$2:$B$4,C151)</f>
        <v>368.28198264724369</v>
      </c>
      <c r="K151" s="2">
        <f>TREND(Calibration!$A$2:$A$4,Calibration!$C$2:$C$4,E151)</f>
        <v>694.90986985008954</v>
      </c>
      <c r="L151" s="2">
        <f>TREND(Calibration!$A$2:$A$4,Calibration!$D$2:$D$4,G151)</f>
        <v>588.92844007608892</v>
      </c>
    </row>
    <row r="152" spans="1:12" x14ac:dyDescent="0.25">
      <c r="A152">
        <v>749984</v>
      </c>
      <c r="B152">
        <v>14.92199993</v>
      </c>
      <c r="C152">
        <v>0.31437999</v>
      </c>
      <c r="D152">
        <v>34.562000269999999</v>
      </c>
      <c r="E152">
        <v>0.28319000999999999</v>
      </c>
      <c r="F152">
        <v>37.368999479999999</v>
      </c>
      <c r="G152">
        <v>0.82410002000000004</v>
      </c>
      <c r="H152">
        <v>30.82299995</v>
      </c>
      <c r="J152" s="2">
        <f>TREND(Calibration!$A$2:$A$4,Calibration!$B$2:$B$4,C152)</f>
        <v>366.60138664328883</v>
      </c>
      <c r="K152" s="2">
        <f>TREND(Calibration!$A$2:$A$4,Calibration!$C$2:$C$4,E152)</f>
        <v>694.4415505035447</v>
      </c>
      <c r="L152" s="2">
        <f>TREND(Calibration!$A$2:$A$4,Calibration!$D$2:$D$4,G152)</f>
        <v>596.93660656706584</v>
      </c>
    </row>
    <row r="153" spans="1:12" x14ac:dyDescent="0.25">
      <c r="A153">
        <v>754985</v>
      </c>
      <c r="B153">
        <v>14.873999599999999</v>
      </c>
      <c r="C153">
        <v>0.31264999999999998</v>
      </c>
      <c r="D153">
        <v>34.57799911</v>
      </c>
      <c r="E153">
        <v>0.28259999000000002</v>
      </c>
      <c r="F153">
        <v>37.372001650000001</v>
      </c>
      <c r="G153">
        <v>0.81650001000000005</v>
      </c>
      <c r="H153">
        <v>30.82900047</v>
      </c>
      <c r="J153" s="2">
        <f>TREND(Calibration!$A$2:$A$4,Calibration!$B$2:$B$4,C153)</f>
        <v>358.95049776962173</v>
      </c>
      <c r="K153" s="2">
        <f>TREND(Calibration!$A$2:$A$4,Calibration!$C$2:$C$4,E153)</f>
        <v>689.83548647873272</v>
      </c>
      <c r="L153" s="2">
        <f>TREND(Calibration!$A$2:$A$4,Calibration!$D$2:$D$4,G153)</f>
        <v>591.55059029869403</v>
      </c>
    </row>
    <row r="154" spans="1:12" x14ac:dyDescent="0.25">
      <c r="A154">
        <v>759984</v>
      </c>
      <c r="B154">
        <v>14.85400009</v>
      </c>
      <c r="C154">
        <v>0.31178999000000002</v>
      </c>
      <c r="D154">
        <v>34.571998600000001</v>
      </c>
      <c r="E154">
        <v>0.28352000999999999</v>
      </c>
      <c r="F154">
        <v>37.377998349999999</v>
      </c>
      <c r="G154">
        <v>0.81169999000000004</v>
      </c>
      <c r="H154">
        <v>30.805999759999999</v>
      </c>
      <c r="J154" s="2">
        <f>TREND(Calibration!$A$2:$A$4,Calibration!$B$2:$B$4,C154)</f>
        <v>355.14709951862483</v>
      </c>
      <c r="K154" s="2">
        <f>TREND(Calibration!$A$2:$A$4,Calibration!$C$2:$C$4,E154)</f>
        <v>697.01773627383704</v>
      </c>
      <c r="L154" s="2">
        <f>TREND(Calibration!$A$2:$A$4,Calibration!$D$2:$D$4,G154)</f>
        <v>588.14888611560605</v>
      </c>
    </row>
    <row r="155" spans="1:12" x14ac:dyDescent="0.25">
      <c r="A155">
        <v>765165</v>
      </c>
      <c r="B155">
        <v>14.84500027</v>
      </c>
      <c r="C155">
        <v>0.31389001</v>
      </c>
      <c r="D155">
        <v>34.546001429999997</v>
      </c>
      <c r="E155">
        <v>0.28378998999999999</v>
      </c>
      <c r="F155">
        <v>37.372001650000001</v>
      </c>
      <c r="G155">
        <v>0.81440002</v>
      </c>
      <c r="H155">
        <v>30.76499939</v>
      </c>
      <c r="J155" s="2">
        <f>TREND(Calibration!$A$2:$A$4,Calibration!$B$2:$B$4,C155)</f>
        <v>364.43444779952711</v>
      </c>
      <c r="K155" s="2">
        <f>TREND(Calibration!$A$2:$A$4,Calibration!$C$2:$C$4,E155)</f>
        <v>699.12536849887806</v>
      </c>
      <c r="L155" s="2">
        <f>TREND(Calibration!$A$2:$A$4,Calibration!$D$2:$D$4,G155)</f>
        <v>590.06235800644458</v>
      </c>
    </row>
    <row r="156" spans="1:12" x14ac:dyDescent="0.25">
      <c r="A156">
        <v>770082</v>
      </c>
      <c r="B156">
        <v>14.821999549999999</v>
      </c>
      <c r="C156">
        <v>0.31226999</v>
      </c>
      <c r="D156">
        <v>34.571998600000001</v>
      </c>
      <c r="E156">
        <v>0.28383999999999998</v>
      </c>
      <c r="F156">
        <v>37.355998990000003</v>
      </c>
      <c r="G156">
        <v>0.81279999000000003</v>
      </c>
      <c r="H156">
        <v>30.777999879999999</v>
      </c>
      <c r="J156" s="2">
        <f>TREND(Calibration!$A$2:$A$4,Calibration!$B$2:$B$4,C156)</f>
        <v>357.26990176566665</v>
      </c>
      <c r="K156" s="2">
        <f>TREND(Calibration!$A$2:$A$4,Calibration!$C$2:$C$4,E156)</f>
        <v>699.51577774243083</v>
      </c>
      <c r="L156" s="2">
        <f>TREND(Calibration!$A$2:$A$4,Calibration!$D$2:$D$4,G156)</f>
        <v>588.92844007608892</v>
      </c>
    </row>
    <row r="157" spans="1:12" x14ac:dyDescent="0.25">
      <c r="A157">
        <v>774990</v>
      </c>
      <c r="B157">
        <v>14.89299965</v>
      </c>
      <c r="C157">
        <v>0.31400001</v>
      </c>
      <c r="D157">
        <v>34.523998259999999</v>
      </c>
      <c r="E157">
        <v>0.28389001000000003</v>
      </c>
      <c r="F157">
        <v>37.418998719999998</v>
      </c>
      <c r="G157">
        <v>0.82139998999999997</v>
      </c>
      <c r="H157">
        <v>30.82299995</v>
      </c>
      <c r="J157" s="2">
        <f>TREND(Calibration!$A$2:$A$4,Calibration!$B$2:$B$4,C157)</f>
        <v>364.92092331447407</v>
      </c>
      <c r="K157" s="2">
        <f>TREND(Calibration!$A$2:$A$4,Calibration!$C$2:$C$4,E157)</f>
        <v>699.9061869859836</v>
      </c>
      <c r="L157" s="2">
        <f>TREND(Calibration!$A$2:$A$4,Calibration!$D$2:$D$4,G157)</f>
        <v>595.02313467622719</v>
      </c>
    </row>
    <row r="158" spans="1:12" x14ac:dyDescent="0.25">
      <c r="A158">
        <v>780091</v>
      </c>
      <c r="B158">
        <v>14.916000370000001</v>
      </c>
      <c r="C158">
        <v>0.31389001</v>
      </c>
      <c r="D158">
        <v>34.562000269999999</v>
      </c>
      <c r="E158">
        <v>0.28356998999999999</v>
      </c>
      <c r="F158">
        <v>37.368999479999999</v>
      </c>
      <c r="G158">
        <v>0.80680001000000001</v>
      </c>
      <c r="H158">
        <v>30.79700089</v>
      </c>
      <c r="J158" s="2">
        <f>TREND(Calibration!$A$2:$A$4,Calibration!$B$2:$B$4,C158)</f>
        <v>364.43444779952711</v>
      </c>
      <c r="K158" s="2">
        <f>TREND(Calibration!$A$2:$A$4,Calibration!$C$2:$C$4,E158)</f>
        <v>697.40791131868332</v>
      </c>
      <c r="L158" s="2">
        <f>TREND(Calibration!$A$2:$A$4,Calibration!$D$2:$D$4,G158)</f>
        <v>584.67634173807278</v>
      </c>
    </row>
    <row r="159" spans="1:12" x14ac:dyDescent="0.25">
      <c r="A159">
        <v>784985</v>
      </c>
      <c r="B159">
        <v>14.97399998</v>
      </c>
      <c r="C159">
        <v>0.31470999</v>
      </c>
      <c r="D159">
        <v>34.533000950000002</v>
      </c>
      <c r="E159">
        <v>0.28356998999999999</v>
      </c>
      <c r="F159">
        <v>37.431999210000001</v>
      </c>
      <c r="G159">
        <v>0.82630002000000002</v>
      </c>
      <c r="H159">
        <v>30.812999730000001</v>
      </c>
      <c r="J159" s="2">
        <f>TREND(Calibration!$A$2:$A$4,Calibration!$B$2:$B$4,C159)</f>
        <v>368.06081318813017</v>
      </c>
      <c r="K159" s="2">
        <f>TREND(Calibration!$A$2:$A$4,Calibration!$C$2:$C$4,E159)</f>
        <v>697.40791131868332</v>
      </c>
      <c r="L159" s="2">
        <f>TREND(Calibration!$A$2:$A$4,Calibration!$D$2:$D$4,G159)</f>
        <v>598.49571448803147</v>
      </c>
    </row>
    <row r="160" spans="1:12" x14ac:dyDescent="0.25">
      <c r="A160">
        <v>789984</v>
      </c>
      <c r="B160">
        <v>15.006999970000001</v>
      </c>
      <c r="C160">
        <v>0.31729998999999998</v>
      </c>
      <c r="D160">
        <v>34.507999419999997</v>
      </c>
      <c r="E160">
        <v>0.28314</v>
      </c>
      <c r="F160">
        <v>37.388000490000003</v>
      </c>
      <c r="G160">
        <v>0.81980001999999996</v>
      </c>
      <c r="H160">
        <v>30.844999309999999</v>
      </c>
      <c r="J160" s="2">
        <f>TREND(Calibration!$A$2:$A$4,Calibration!$B$2:$B$4,C160)</f>
        <v>379.51510031279417</v>
      </c>
      <c r="K160" s="2">
        <f>TREND(Calibration!$A$2:$A$4,Calibration!$C$2:$C$4,E160)</f>
        <v>694.05114125999194</v>
      </c>
      <c r="L160" s="2">
        <f>TREND(Calibration!$A$2:$A$4,Calibration!$D$2:$D$4,G160)</f>
        <v>593.88925926699653</v>
      </c>
    </row>
    <row r="161" spans="1:12" x14ac:dyDescent="0.25">
      <c r="A161">
        <v>794984</v>
      </c>
      <c r="B161">
        <v>14.99699974</v>
      </c>
      <c r="C161">
        <v>0.31400001</v>
      </c>
      <c r="D161">
        <v>34.516998289999997</v>
      </c>
      <c r="E161">
        <v>0.28476000000000001</v>
      </c>
      <c r="F161">
        <v>37.416000369999999</v>
      </c>
      <c r="G161">
        <v>0.81919998000000005</v>
      </c>
      <c r="H161">
        <v>30.844999309999999</v>
      </c>
      <c r="J161" s="2">
        <f>TREND(Calibration!$A$2:$A$4,Calibration!$B$2:$B$4,C161)</f>
        <v>364.92092331447407</v>
      </c>
      <c r="K161" s="2">
        <f>TREND(Calibration!$A$2:$A$4,Calibration!$C$2:$C$4,E161)</f>
        <v>706.69787140506492</v>
      </c>
      <c r="L161" s="2">
        <f>TREND(Calibration!$A$2:$A$4,Calibration!$D$2:$D$4,G161)</f>
        <v>593.46401966840745</v>
      </c>
    </row>
    <row r="162" spans="1:12" x14ac:dyDescent="0.25">
      <c r="A162">
        <v>799990</v>
      </c>
      <c r="B162">
        <v>14.94499969</v>
      </c>
      <c r="C162">
        <v>0.31643999</v>
      </c>
      <c r="D162">
        <v>34.540000919999997</v>
      </c>
      <c r="E162">
        <v>0.28670999000000003</v>
      </c>
      <c r="F162">
        <v>37.390998840000002</v>
      </c>
      <c r="G162">
        <v>0.81379997999999998</v>
      </c>
      <c r="H162">
        <v>30.854999540000001</v>
      </c>
      <c r="J162" s="2">
        <f>TREND(Calibration!$A$2:$A$4,Calibration!$B$2:$B$4,C162)</f>
        <v>375.71174628684389</v>
      </c>
      <c r="K162" s="2">
        <f>TREND(Calibration!$A$2:$A$4,Calibration!$C$2:$C$4,E162)</f>
        <v>721.92070925419489</v>
      </c>
      <c r="L162" s="2">
        <f>TREND(Calibration!$A$2:$A$4,Calibration!$D$2:$D$4,G162)</f>
        <v>589.63711840785538</v>
      </c>
    </row>
    <row r="163" spans="1:12" x14ac:dyDescent="0.25">
      <c r="A163">
        <v>804984</v>
      </c>
      <c r="B163">
        <v>14.916000370000001</v>
      </c>
      <c r="C163">
        <v>0.31514001000000003</v>
      </c>
      <c r="D163">
        <v>34.546001429999997</v>
      </c>
      <c r="E163">
        <v>0.28676000000000001</v>
      </c>
      <c r="F163">
        <v>37.394001009999997</v>
      </c>
      <c r="G163">
        <v>0.80199999</v>
      </c>
      <c r="H163">
        <v>30.844999309999999</v>
      </c>
      <c r="J163" s="2">
        <f>TREND(Calibration!$A$2:$A$4,Calibration!$B$2:$B$4,C163)</f>
        <v>369.96257865119901</v>
      </c>
      <c r="K163" s="2">
        <f>TREND(Calibration!$A$2:$A$4,Calibration!$C$2:$C$4,E163)</f>
        <v>722.3111184977472</v>
      </c>
      <c r="L163" s="2">
        <f>TREND(Calibration!$A$2:$A$4,Calibration!$D$2:$D$4,G163)</f>
        <v>581.27463755498491</v>
      </c>
    </row>
    <row r="164" spans="1:12" x14ac:dyDescent="0.25">
      <c r="A164">
        <v>809983</v>
      </c>
      <c r="B164">
        <v>14.911000250000001</v>
      </c>
      <c r="C164">
        <v>0.31313999999999997</v>
      </c>
      <c r="D164">
        <v>34.5320015</v>
      </c>
      <c r="E164">
        <v>0.28567999999999999</v>
      </c>
      <c r="F164">
        <v>37.377998349999999</v>
      </c>
      <c r="G164">
        <v>0.80629998000000003</v>
      </c>
      <c r="H164">
        <v>30.81999969</v>
      </c>
      <c r="J164" s="2">
        <f>TREND(Calibration!$A$2:$A$4,Calibration!$B$2:$B$4,C164)</f>
        <v>361.11752506347693</v>
      </c>
      <c r="K164" s="2">
        <f>TREND(Calibration!$A$2:$A$4,Calibration!$C$2:$C$4,E164)</f>
        <v>713.87996506769855</v>
      </c>
      <c r="L164" s="2">
        <f>TREND(Calibration!$A$2:$A$4,Calibration!$D$2:$D$4,G164)</f>
        <v>584.32197776819987</v>
      </c>
    </row>
    <row r="165" spans="1:12" x14ac:dyDescent="0.25">
      <c r="A165">
        <v>814990</v>
      </c>
      <c r="B165">
        <v>14.98600006</v>
      </c>
      <c r="C165">
        <v>0.31253998999999999</v>
      </c>
      <c r="D165">
        <v>34.554000850000001</v>
      </c>
      <c r="E165">
        <v>0.28540999</v>
      </c>
      <c r="F165">
        <v>37.352001190000003</v>
      </c>
      <c r="G165">
        <v>0.80739998999999996</v>
      </c>
      <c r="H165">
        <v>30.781999590000002</v>
      </c>
      <c r="J165" s="2">
        <f>TREND(Calibration!$A$2:$A$4,Calibration!$B$2:$B$4,C165)</f>
        <v>358.4639780296277</v>
      </c>
      <c r="K165" s="2">
        <f>TREND(Calibration!$A$2:$A$4,Calibration!$C$2:$C$4,E165)</f>
        <v>711.77209864395104</v>
      </c>
      <c r="L165" s="2">
        <f>TREND(Calibration!$A$2:$A$4,Calibration!$D$2:$D$4,G165)</f>
        <v>585.10153881553686</v>
      </c>
    </row>
    <row r="166" spans="1:12" x14ac:dyDescent="0.25">
      <c r="A166">
        <v>819984</v>
      </c>
      <c r="B166">
        <v>15.07699966</v>
      </c>
      <c r="C166">
        <v>0.31433000999999999</v>
      </c>
      <c r="D166">
        <v>34.54499817</v>
      </c>
      <c r="E166">
        <v>0.28551999</v>
      </c>
      <c r="F166">
        <v>37.387001040000001</v>
      </c>
      <c r="G166">
        <v>0.81059998</v>
      </c>
      <c r="H166">
        <v>30.771999359999999</v>
      </c>
      <c r="J166" s="2">
        <f>TREND(Calibration!$A$2:$A$4,Calibration!$B$2:$B$4,C166)</f>
        <v>366.3803498593154</v>
      </c>
      <c r="K166" s="2">
        <f>TREND(Calibration!$A$2:$A$4,Calibration!$C$2:$C$4,E166)</f>
        <v>712.63082723404864</v>
      </c>
      <c r="L166" s="2">
        <f>TREND(Calibration!$A$2:$A$4,Calibration!$D$2:$D$4,G166)</f>
        <v>587.36932506826906</v>
      </c>
    </row>
    <row r="167" spans="1:12" x14ac:dyDescent="0.25">
      <c r="A167">
        <v>824984</v>
      </c>
      <c r="B167">
        <v>15.24199963</v>
      </c>
      <c r="C167">
        <v>0.31141001000000001</v>
      </c>
      <c r="D167">
        <v>34.521999360000002</v>
      </c>
      <c r="E167">
        <v>0.28514001</v>
      </c>
      <c r="F167">
        <v>37.411998750000002</v>
      </c>
      <c r="G167">
        <v>0.81709999</v>
      </c>
      <c r="H167">
        <v>30.798000340000002</v>
      </c>
      <c r="J167" s="2">
        <f>TREND(Calibration!$A$2:$A$4,Calibration!$B$2:$B$4,C167)</f>
        <v>353.46663618981006</v>
      </c>
      <c r="K167" s="2">
        <f>TREND(Calibration!$A$2:$A$4,Calibration!$C$2:$C$4,E167)</f>
        <v>709.66446641891002</v>
      </c>
      <c r="L167" s="2">
        <f>TREND(Calibration!$A$2:$A$4,Calibration!$D$2:$D$4,G167)</f>
        <v>591.975787376158</v>
      </c>
    </row>
    <row r="168" spans="1:12" x14ac:dyDescent="0.25">
      <c r="A168">
        <v>829983</v>
      </c>
      <c r="B168">
        <v>15.29899979</v>
      </c>
      <c r="C168">
        <v>0.29919001000000001</v>
      </c>
      <c r="D168">
        <v>34.5359993</v>
      </c>
      <c r="E168">
        <v>0.28665000000000002</v>
      </c>
      <c r="F168">
        <v>37.390998840000002</v>
      </c>
      <c r="G168">
        <v>0.81870001999999997</v>
      </c>
      <c r="H168">
        <v>30.82299995</v>
      </c>
      <c r="J168" s="2">
        <f>TREND(Calibration!$A$2:$A$4,Calibration!$B$2:$B$4,C168)</f>
        <v>299.42362898386614</v>
      </c>
      <c r="K168" s="2">
        <f>TREND(Calibration!$A$2:$A$4,Calibration!$C$2:$C$4,E168)</f>
        <v>721.4523899076496</v>
      </c>
      <c r="L168" s="2">
        <f>TREND(Calibration!$A$2:$A$4,Calibration!$D$2:$D$4,G168)</f>
        <v>593.10970530651377</v>
      </c>
    </row>
    <row r="169" spans="1:12" x14ac:dyDescent="0.25">
      <c r="A169">
        <v>834983</v>
      </c>
      <c r="B169">
        <v>15.2840004</v>
      </c>
      <c r="C169">
        <v>0.31086998999999998</v>
      </c>
      <c r="D169">
        <v>34.519001009999997</v>
      </c>
      <c r="E169">
        <v>0.28767999999999999</v>
      </c>
      <c r="F169">
        <v>37.418998719999998</v>
      </c>
      <c r="G169">
        <v>0.82139998999999997</v>
      </c>
      <c r="H169">
        <v>30.781999590000002</v>
      </c>
      <c r="J169" s="2">
        <f>TREND(Calibration!$A$2:$A$4,Calibration!$B$2:$B$4,C169)</f>
        <v>351.07839521179426</v>
      </c>
      <c r="K169" s="2">
        <f>TREND(Calibration!$A$2:$A$4,Calibration!$C$2:$C$4,E169)</f>
        <v>729.49321216038084</v>
      </c>
      <c r="L169" s="2">
        <f>TREND(Calibration!$A$2:$A$4,Calibration!$D$2:$D$4,G169)</f>
        <v>595.02313467622719</v>
      </c>
    </row>
    <row r="170" spans="1:12" x14ac:dyDescent="0.25">
      <c r="A170">
        <v>840097</v>
      </c>
      <c r="B170">
        <v>15.22900009</v>
      </c>
      <c r="C170">
        <v>0.31206</v>
      </c>
      <c r="D170">
        <v>34.5</v>
      </c>
      <c r="E170">
        <v>0.28865001000000001</v>
      </c>
      <c r="F170">
        <v>37.374000549999998</v>
      </c>
      <c r="G170">
        <v>0.81819998999999999</v>
      </c>
      <c r="H170">
        <v>30.81999969</v>
      </c>
      <c r="J170" s="2">
        <f>TREND(Calibration!$A$2:$A$4,Calibration!$B$2:$B$4,C170)</f>
        <v>356.34122000763273</v>
      </c>
      <c r="K170" s="2">
        <f>TREND(Calibration!$A$2:$A$4,Calibration!$C$2:$C$4,E170)</f>
        <v>737.06571506656724</v>
      </c>
      <c r="L170" s="2">
        <f>TREND(Calibration!$A$2:$A$4,Calibration!$D$2:$D$4,G170)</f>
        <v>592.75534133664087</v>
      </c>
    </row>
    <row r="171" spans="1:12" x14ac:dyDescent="0.25">
      <c r="A171">
        <v>845238</v>
      </c>
      <c r="B171">
        <v>15.166000370000001</v>
      </c>
      <c r="C171">
        <v>0.31043999999999999</v>
      </c>
      <c r="D171">
        <v>34.548999790000003</v>
      </c>
      <c r="E171">
        <v>0.28865001000000001</v>
      </c>
      <c r="F171">
        <v>37.375</v>
      </c>
      <c r="G171">
        <v>0.80790001</v>
      </c>
      <c r="H171">
        <v>30.78100014</v>
      </c>
      <c r="J171" s="2">
        <f>TREND(Calibration!$A$2:$A$4,Calibration!$B$2:$B$4,C171)</f>
        <v>349.17676242386597</v>
      </c>
      <c r="K171" s="2">
        <f>TREND(Calibration!$A$2:$A$4,Calibration!$C$2:$C$4,E171)</f>
        <v>737.06571506656724</v>
      </c>
      <c r="L171" s="2">
        <f>TREND(Calibration!$A$2:$A$4,Calibration!$D$2:$D$4,G171)</f>
        <v>585.45589569855565</v>
      </c>
    </row>
    <row r="172" spans="1:12" x14ac:dyDescent="0.25">
      <c r="A172">
        <v>849984</v>
      </c>
      <c r="B172">
        <v>15.15799999</v>
      </c>
      <c r="C172">
        <v>0.31114000000000003</v>
      </c>
      <c r="D172">
        <v>34.515998840000002</v>
      </c>
      <c r="E172">
        <v>0.28907999000000001</v>
      </c>
      <c r="F172">
        <v>37.374000549999998</v>
      </c>
      <c r="G172">
        <v>0.81919998000000005</v>
      </c>
      <c r="H172">
        <v>30.791000369999999</v>
      </c>
      <c r="J172" s="2">
        <f>TREND(Calibration!$A$2:$A$4,Calibration!$B$2:$B$4,C172)</f>
        <v>352.27251570080239</v>
      </c>
      <c r="K172" s="2">
        <f>TREND(Calibration!$A$2:$A$4,Calibration!$C$2:$C$4,E172)</f>
        <v>740.42240705902327</v>
      </c>
      <c r="L172" s="2">
        <f>TREND(Calibration!$A$2:$A$4,Calibration!$D$2:$D$4,G172)</f>
        <v>593.46401966840745</v>
      </c>
    </row>
    <row r="173" spans="1:12" x14ac:dyDescent="0.25">
      <c r="A173">
        <v>854984</v>
      </c>
      <c r="B173">
        <v>15.12199974</v>
      </c>
      <c r="C173">
        <v>0.31291999999999998</v>
      </c>
      <c r="D173">
        <v>34.554000850000001</v>
      </c>
      <c r="E173">
        <v>0.28865001000000001</v>
      </c>
      <c r="F173">
        <v>37.370998380000003</v>
      </c>
      <c r="G173">
        <v>0.81279999000000003</v>
      </c>
      <c r="H173">
        <v>30.777999879999999</v>
      </c>
      <c r="J173" s="2">
        <f>TREND(Calibration!$A$2:$A$4,Calibration!$B$2:$B$4,C173)</f>
        <v>360.14457403358278</v>
      </c>
      <c r="K173" s="2">
        <f>TREND(Calibration!$A$2:$A$4,Calibration!$C$2:$C$4,E173)</f>
        <v>737.06571506656724</v>
      </c>
      <c r="L173" s="2">
        <f>TREND(Calibration!$A$2:$A$4,Calibration!$D$2:$D$4,G173)</f>
        <v>588.92844007608892</v>
      </c>
    </row>
    <row r="174" spans="1:12" x14ac:dyDescent="0.25">
      <c r="A174">
        <v>860080</v>
      </c>
      <c r="B174">
        <v>15.088000299999999</v>
      </c>
      <c r="C174">
        <v>0.30968001000000001</v>
      </c>
      <c r="D174">
        <v>34.546001429999997</v>
      </c>
      <c r="E174">
        <v>0.28799998999999998</v>
      </c>
      <c r="F174">
        <v>37.384998320000001</v>
      </c>
      <c r="G174">
        <v>0.80839998000000002</v>
      </c>
      <c r="H174">
        <v>30.732999800000002</v>
      </c>
      <c r="J174" s="2">
        <f>TREND(Calibration!$A$2:$A$4,Calibration!$B$2:$B$4,C174)</f>
        <v>345.81570309109634</v>
      </c>
      <c r="K174" s="2">
        <f>TREND(Calibration!$A$2:$A$4,Calibration!$C$2:$C$4,E174)</f>
        <v>731.99125362897462</v>
      </c>
      <c r="L174" s="2">
        <f>TREND(Calibration!$A$2:$A$4,Calibration!$D$2:$D$4,G174)</f>
        <v>585.81021714730343</v>
      </c>
    </row>
    <row r="175" spans="1:12" x14ac:dyDescent="0.25">
      <c r="A175">
        <v>865109</v>
      </c>
      <c r="B175">
        <v>15.13300037</v>
      </c>
      <c r="C175">
        <v>0.31049000999999998</v>
      </c>
      <c r="D175">
        <v>34.527000430000001</v>
      </c>
      <c r="E175">
        <v>0.28871000000000002</v>
      </c>
      <c r="F175">
        <v>37.438999180000003</v>
      </c>
      <c r="G175">
        <v>0.81599997999999996</v>
      </c>
      <c r="H175">
        <v>30.78100014</v>
      </c>
      <c r="J175" s="2">
        <f>TREND(Calibration!$A$2:$A$4,Calibration!$B$2:$B$4,C175)</f>
        <v>349.39793188297949</v>
      </c>
      <c r="K175" s="2">
        <f>TREND(Calibration!$A$2:$A$4,Calibration!$C$2:$C$4,E175)</f>
        <v>737.53403441311252</v>
      </c>
      <c r="L175" s="2">
        <f>TREND(Calibration!$A$2:$A$4,Calibration!$D$2:$D$4,G175)</f>
        <v>591.19622632882101</v>
      </c>
    </row>
    <row r="176" spans="1:12" x14ac:dyDescent="0.25">
      <c r="A176">
        <v>869985</v>
      </c>
      <c r="B176">
        <v>15.11200047</v>
      </c>
      <c r="C176">
        <v>0.31206</v>
      </c>
      <c r="D176">
        <v>34.508998869999999</v>
      </c>
      <c r="E176">
        <v>0.28929999000000001</v>
      </c>
      <c r="F176">
        <v>37.393001560000002</v>
      </c>
      <c r="G176">
        <v>0.81709999</v>
      </c>
      <c r="H176">
        <v>30.69799995</v>
      </c>
      <c r="J176" s="2">
        <f>TREND(Calibration!$A$2:$A$4,Calibration!$B$2:$B$4,C176)</f>
        <v>356.34122000763273</v>
      </c>
      <c r="K176" s="2">
        <f>TREND(Calibration!$A$2:$A$4,Calibration!$C$2:$C$4,E176)</f>
        <v>742.13986423921801</v>
      </c>
      <c r="L176" s="2">
        <f>TREND(Calibration!$A$2:$A$4,Calibration!$D$2:$D$4,G176)</f>
        <v>591.975787376158</v>
      </c>
    </row>
    <row r="177" spans="1:12" x14ac:dyDescent="0.25">
      <c r="A177">
        <v>874983</v>
      </c>
      <c r="B177">
        <v>15.08699989</v>
      </c>
      <c r="C177">
        <v>0.31108001000000002</v>
      </c>
      <c r="D177">
        <v>34.472999569999999</v>
      </c>
      <c r="E177">
        <v>0.28999998999999999</v>
      </c>
      <c r="F177">
        <v>37.381000520000001</v>
      </c>
      <c r="G177">
        <v>0.81870001999999997</v>
      </c>
      <c r="H177">
        <v>30.684999470000001</v>
      </c>
      <c r="J177" s="2">
        <f>TREND(Calibration!$A$2:$A$4,Calibration!$B$2:$B$4,C177)</f>
        <v>352.00720964496873</v>
      </c>
      <c r="K177" s="2">
        <f>TREND(Calibration!$A$2:$A$4,Calibration!$C$2:$C$4,E177)</f>
        <v>747.6045007216569</v>
      </c>
      <c r="L177" s="2">
        <f>TREND(Calibration!$A$2:$A$4,Calibration!$D$2:$D$4,G177)</f>
        <v>593.10970530651377</v>
      </c>
    </row>
    <row r="178" spans="1:12" x14ac:dyDescent="0.25">
      <c r="A178">
        <v>879985</v>
      </c>
      <c r="B178">
        <v>15.09200001</v>
      </c>
      <c r="C178">
        <v>0.30562001</v>
      </c>
      <c r="D178">
        <v>34.483001710000003</v>
      </c>
      <c r="E178">
        <v>0.29026999999999997</v>
      </c>
      <c r="F178">
        <v>37.409000399999996</v>
      </c>
      <c r="G178">
        <v>0.81919998000000005</v>
      </c>
      <c r="H178">
        <v>30.756000520000001</v>
      </c>
      <c r="J178" s="2">
        <f>TREND(Calibration!$A$2:$A$4,Calibration!$B$2:$B$4,C178)</f>
        <v>327.86033408486605</v>
      </c>
      <c r="K178" s="2">
        <f>TREND(Calibration!$A$2:$A$4,Calibration!$C$2:$C$4,E178)</f>
        <v>749.71236714540441</v>
      </c>
      <c r="L178" s="2">
        <f>TREND(Calibration!$A$2:$A$4,Calibration!$D$2:$D$4,G178)</f>
        <v>593.46401966840745</v>
      </c>
    </row>
    <row r="179" spans="1:12" x14ac:dyDescent="0.25">
      <c r="A179">
        <v>885072</v>
      </c>
      <c r="B179">
        <v>15.041000370000001</v>
      </c>
      <c r="C179">
        <v>0.30891999999999997</v>
      </c>
      <c r="D179">
        <v>34.512001040000001</v>
      </c>
      <c r="E179">
        <v>0.29021998999999998</v>
      </c>
      <c r="F179">
        <v>37.348999020000001</v>
      </c>
      <c r="G179">
        <v>0.81919998000000005</v>
      </c>
      <c r="H179">
        <v>30.768999099999998</v>
      </c>
      <c r="J179" s="2">
        <f>TREND(Calibration!$A$2:$A$4,Calibration!$B$2:$B$4,C179)</f>
        <v>342.45455530823278</v>
      </c>
      <c r="K179" s="2">
        <f>TREND(Calibration!$A$2:$A$4,Calibration!$C$2:$C$4,E179)</f>
        <v>749.32195790185165</v>
      </c>
      <c r="L179" s="2">
        <f>TREND(Calibration!$A$2:$A$4,Calibration!$D$2:$D$4,G179)</f>
        <v>593.46401966840745</v>
      </c>
    </row>
    <row r="180" spans="1:12" x14ac:dyDescent="0.25">
      <c r="A180">
        <v>889984</v>
      </c>
      <c r="B180">
        <v>15.050999640000001</v>
      </c>
      <c r="C180">
        <v>0.31141001000000001</v>
      </c>
      <c r="D180">
        <v>34.506000520000001</v>
      </c>
      <c r="E180">
        <v>0.28956999999999999</v>
      </c>
      <c r="F180">
        <v>37.387001040000001</v>
      </c>
      <c r="G180">
        <v>0.82459998000000001</v>
      </c>
      <c r="H180">
        <v>30.784999849999998</v>
      </c>
      <c r="J180" s="2">
        <f>TREND(Calibration!$A$2:$A$4,Calibration!$B$2:$B$4,C180)</f>
        <v>353.46663618981006</v>
      </c>
      <c r="K180" s="2">
        <f>TREND(Calibration!$A$2:$A$4,Calibration!$C$2:$C$4,E180)</f>
        <v>744.24773066296552</v>
      </c>
      <c r="L180" s="2">
        <f>TREND(Calibration!$A$2:$A$4,Calibration!$D$2:$D$4,G180)</f>
        <v>597.29092092895939</v>
      </c>
    </row>
    <row r="181" spans="1:12" x14ac:dyDescent="0.25">
      <c r="A181">
        <v>895082</v>
      </c>
      <c r="B181">
        <v>15.00399971</v>
      </c>
      <c r="C181">
        <v>0.30698001000000003</v>
      </c>
      <c r="D181">
        <v>34.511001589999999</v>
      </c>
      <c r="E181">
        <v>0.28999998999999999</v>
      </c>
      <c r="F181">
        <v>37.381000520000001</v>
      </c>
      <c r="G181">
        <v>0.81819998999999999</v>
      </c>
      <c r="H181">
        <v>30.777999879999999</v>
      </c>
      <c r="J181" s="2">
        <f>TREND(Calibration!$A$2:$A$4,Calibration!$B$2:$B$4,C181)</f>
        <v>333.87494045148514</v>
      </c>
      <c r="K181" s="2">
        <f>TREND(Calibration!$A$2:$A$4,Calibration!$C$2:$C$4,E181)</f>
        <v>747.6045007216569</v>
      </c>
      <c r="L181" s="2">
        <f>TREND(Calibration!$A$2:$A$4,Calibration!$D$2:$D$4,G181)</f>
        <v>592.75534133664087</v>
      </c>
    </row>
    <row r="182" spans="1:12" x14ac:dyDescent="0.25">
      <c r="A182">
        <v>900083</v>
      </c>
      <c r="B182">
        <v>15.059000019999999</v>
      </c>
      <c r="C182">
        <v>0.30665000999999997</v>
      </c>
      <c r="D182">
        <v>34.516998289999997</v>
      </c>
      <c r="E182">
        <v>0.29026999999999997</v>
      </c>
      <c r="F182">
        <v>37.390998840000002</v>
      </c>
      <c r="G182">
        <v>0.81760001000000004</v>
      </c>
      <c r="H182">
        <v>30.799999239999998</v>
      </c>
      <c r="J182" s="2">
        <f>TREND(Calibration!$A$2:$A$4,Calibration!$B$2:$B$4,C182)</f>
        <v>332.41551390664358</v>
      </c>
      <c r="K182" s="2">
        <f>TREND(Calibration!$A$2:$A$4,Calibration!$C$2:$C$4,E182)</f>
        <v>749.71236714540441</v>
      </c>
      <c r="L182" s="2">
        <f>TREND(Calibration!$A$2:$A$4,Calibration!$D$2:$D$4,G182)</f>
        <v>592.33014425917679</v>
      </c>
    </row>
    <row r="183" spans="1:12" x14ac:dyDescent="0.25">
      <c r="A183">
        <v>904985</v>
      </c>
      <c r="B183">
        <v>15.09899998</v>
      </c>
      <c r="C183">
        <v>0.30562001</v>
      </c>
      <c r="D183">
        <v>34.508998869999999</v>
      </c>
      <c r="E183">
        <v>0.29168000999999999</v>
      </c>
      <c r="F183">
        <v>37.38999939</v>
      </c>
      <c r="G183">
        <v>0.81379997999999998</v>
      </c>
      <c r="H183">
        <v>30.711000439999999</v>
      </c>
      <c r="J183" s="2">
        <f>TREND(Calibration!$A$2:$A$4,Calibration!$B$2:$B$4,C183)</f>
        <v>327.86033408486605</v>
      </c>
      <c r="K183" s="2">
        <f>TREND(Calibration!$A$2:$A$4,Calibration!$C$2:$C$4,E183)</f>
        <v>760.71978441198075</v>
      </c>
      <c r="L183" s="2">
        <f>TREND(Calibration!$A$2:$A$4,Calibration!$D$2:$D$4,G183)</f>
        <v>589.63711840785538</v>
      </c>
    </row>
    <row r="184" spans="1:12" x14ac:dyDescent="0.25">
      <c r="A184">
        <v>909984</v>
      </c>
      <c r="B184">
        <v>15.17099953</v>
      </c>
      <c r="C184">
        <v>0.30779001</v>
      </c>
      <c r="D184">
        <v>34.493000029999997</v>
      </c>
      <c r="E184">
        <v>0.29226999999999997</v>
      </c>
      <c r="F184">
        <v>37.370998380000003</v>
      </c>
      <c r="G184">
        <v>0.81489997999999997</v>
      </c>
      <c r="H184">
        <v>30.721000669999999</v>
      </c>
      <c r="J184" s="2">
        <f>TREND(Calibration!$A$2:$A$4,Calibration!$B$2:$B$4,C184)</f>
        <v>337.45716924336853</v>
      </c>
      <c r="K184" s="2">
        <f>TREND(Calibration!$A$2:$A$4,Calibration!$C$2:$C$4,E184)</f>
        <v>765.3256142380867</v>
      </c>
      <c r="L184" s="2">
        <f>TREND(Calibration!$A$2:$A$4,Calibration!$D$2:$D$4,G184)</f>
        <v>590.41667236833825</v>
      </c>
    </row>
    <row r="185" spans="1:12" x14ac:dyDescent="0.25">
      <c r="A185">
        <v>914984</v>
      </c>
      <c r="B185">
        <v>15.227000240000001</v>
      </c>
      <c r="C185">
        <v>0.31091999999999997</v>
      </c>
      <c r="D185">
        <v>34.5359993</v>
      </c>
      <c r="E185">
        <v>0.2913</v>
      </c>
      <c r="F185">
        <v>37.388000490000003</v>
      </c>
      <c r="G185">
        <v>0.81379997999999998</v>
      </c>
      <c r="H185">
        <v>30.687999730000001</v>
      </c>
      <c r="J185" s="2">
        <f>TREND(Calibration!$A$2:$A$4,Calibration!$B$2:$B$4,C185)</f>
        <v>351.29956467090778</v>
      </c>
      <c r="K185" s="2">
        <f>TREND(Calibration!$A$2:$A$4,Calibration!$C$2:$C$4,E185)</f>
        <v>757.7531893981361</v>
      </c>
      <c r="L185" s="2">
        <f>TREND(Calibration!$A$2:$A$4,Calibration!$D$2:$D$4,G185)</f>
        <v>589.63711840785538</v>
      </c>
    </row>
    <row r="186" spans="1:12" x14ac:dyDescent="0.25">
      <c r="A186">
        <v>920181</v>
      </c>
      <c r="B186">
        <v>15.31200027</v>
      </c>
      <c r="C186">
        <v>0.30789</v>
      </c>
      <c r="D186">
        <v>34.498001100000003</v>
      </c>
      <c r="E186">
        <v>0.29032998999999998</v>
      </c>
      <c r="F186">
        <v>37.444999690000003</v>
      </c>
      <c r="G186">
        <v>0.82139998999999997</v>
      </c>
      <c r="H186">
        <v>30.709999079999999</v>
      </c>
      <c r="J186" s="2">
        <f>TREND(Calibration!$A$2:$A$4,Calibration!$B$2:$B$4,C186)</f>
        <v>337.89937548645548</v>
      </c>
      <c r="K186" s="2">
        <f>TREND(Calibration!$A$2:$A$4,Calibration!$C$2:$C$4,E186)</f>
        <v>750.18068649194925</v>
      </c>
      <c r="L186" s="2">
        <f>TREND(Calibration!$A$2:$A$4,Calibration!$D$2:$D$4,G186)</f>
        <v>595.02313467622719</v>
      </c>
    </row>
    <row r="187" spans="1:12" x14ac:dyDescent="0.25">
      <c r="A187">
        <v>925035</v>
      </c>
      <c r="B187">
        <v>15.26799965</v>
      </c>
      <c r="C187">
        <v>0.31075998999999999</v>
      </c>
      <c r="D187">
        <v>34.490001679999999</v>
      </c>
      <c r="E187">
        <v>0.29032998999999998</v>
      </c>
      <c r="F187">
        <v>37.32400131</v>
      </c>
      <c r="G187">
        <v>0.81279999000000003</v>
      </c>
      <c r="H187">
        <v>30.716999049999998</v>
      </c>
      <c r="J187" s="2">
        <f>TREND(Calibration!$A$2:$A$4,Calibration!$B$2:$B$4,C187)</f>
        <v>350.59191969684707</v>
      </c>
      <c r="K187" s="2">
        <f>TREND(Calibration!$A$2:$A$4,Calibration!$C$2:$C$4,E187)</f>
        <v>750.18068649194925</v>
      </c>
      <c r="L187" s="2">
        <f>TREND(Calibration!$A$2:$A$4,Calibration!$D$2:$D$4,G187)</f>
        <v>588.92844007608892</v>
      </c>
    </row>
    <row r="188" spans="1:12" x14ac:dyDescent="0.25">
      <c r="A188">
        <v>929987</v>
      </c>
      <c r="B188">
        <v>15.29699993</v>
      </c>
      <c r="C188">
        <v>0.30941001000000001</v>
      </c>
      <c r="D188">
        <v>34.502998349999999</v>
      </c>
      <c r="E188">
        <v>0.29065001000000001</v>
      </c>
      <c r="F188">
        <v>37.396999360000002</v>
      </c>
      <c r="G188">
        <v>0.81489997999999997</v>
      </c>
      <c r="H188">
        <v>30.746000290000001</v>
      </c>
      <c r="J188" s="2">
        <f>TREND(Calibration!$A$2:$A$4,Calibration!$B$2:$B$4,C188)</f>
        <v>344.62162682713529</v>
      </c>
      <c r="K188" s="2">
        <f>TREND(Calibration!$A$2:$A$4,Calibration!$C$2:$C$4,E188)</f>
        <v>752.67896215924952</v>
      </c>
      <c r="L188" s="2">
        <f>TREND(Calibration!$A$2:$A$4,Calibration!$D$2:$D$4,G188)</f>
        <v>590.41667236833825</v>
      </c>
    </row>
    <row r="189" spans="1:12" x14ac:dyDescent="0.25">
      <c r="A189">
        <v>935074</v>
      </c>
      <c r="B189">
        <v>15.244999890000001</v>
      </c>
      <c r="C189">
        <v>0.31119001000000002</v>
      </c>
      <c r="D189">
        <v>34.493000029999997</v>
      </c>
      <c r="E189">
        <v>0.2913</v>
      </c>
      <c r="F189">
        <v>37.405998230000002</v>
      </c>
      <c r="G189">
        <v>0.81709999</v>
      </c>
      <c r="H189">
        <v>30.669000629999999</v>
      </c>
      <c r="J189" s="2">
        <f>TREND(Calibration!$A$2:$A$4,Calibration!$B$2:$B$4,C189)</f>
        <v>352.49368515991591</v>
      </c>
      <c r="K189" s="2">
        <f>TREND(Calibration!$A$2:$A$4,Calibration!$C$2:$C$4,E189)</f>
        <v>757.7531893981361</v>
      </c>
      <c r="L189" s="2">
        <f>TREND(Calibration!$A$2:$A$4,Calibration!$D$2:$D$4,G189)</f>
        <v>591.975787376158</v>
      </c>
    </row>
    <row r="190" spans="1:12" x14ac:dyDescent="0.25">
      <c r="A190">
        <v>940077</v>
      </c>
      <c r="B190">
        <v>15.23400021</v>
      </c>
      <c r="C190">
        <v>0.30978999000000002</v>
      </c>
      <c r="D190">
        <v>34.505001069999999</v>
      </c>
      <c r="E190">
        <v>0.2913</v>
      </c>
      <c r="F190">
        <v>37.352001190000003</v>
      </c>
      <c r="G190">
        <v>0.80949998000000001</v>
      </c>
      <c r="H190">
        <v>30.65600014</v>
      </c>
      <c r="J190" s="2">
        <f>TREND(Calibration!$A$2:$A$4,Calibration!$B$2:$B$4,C190)</f>
        <v>346.30209015594983</v>
      </c>
      <c r="K190" s="2">
        <f>TREND(Calibration!$A$2:$A$4,Calibration!$C$2:$C$4,E190)</f>
        <v>757.7531893981361</v>
      </c>
      <c r="L190" s="2">
        <f>TREND(Calibration!$A$2:$A$4,Calibration!$D$2:$D$4,G190)</f>
        <v>586.58977110778619</v>
      </c>
    </row>
    <row r="191" spans="1:12" x14ac:dyDescent="0.25">
      <c r="A191">
        <v>945082</v>
      </c>
      <c r="B191">
        <v>15.230999949999999</v>
      </c>
      <c r="C191">
        <v>0.30994999000000001</v>
      </c>
      <c r="D191">
        <v>34.499000549999998</v>
      </c>
      <c r="E191">
        <v>0.29265001000000002</v>
      </c>
      <c r="F191">
        <v>37.3429985</v>
      </c>
      <c r="G191">
        <v>0.80680001000000001</v>
      </c>
      <c r="H191">
        <v>30.646999359999999</v>
      </c>
      <c r="J191" s="2">
        <f>TREND(Calibration!$A$2:$A$4,Calibration!$B$2:$B$4,C191)</f>
        <v>347.00969090496392</v>
      </c>
      <c r="K191" s="2">
        <f>TREND(Calibration!$A$2:$A$4,Calibration!$C$2:$C$4,E191)</f>
        <v>768.29220925193181</v>
      </c>
      <c r="L191" s="2">
        <f>TREND(Calibration!$A$2:$A$4,Calibration!$D$2:$D$4,G191)</f>
        <v>584.67634173807278</v>
      </c>
    </row>
    <row r="192" spans="1:12" x14ac:dyDescent="0.25">
      <c r="A192">
        <v>949985</v>
      </c>
      <c r="B192">
        <v>15.17700005</v>
      </c>
      <c r="C192">
        <v>0.30480998999999998</v>
      </c>
      <c r="D192">
        <v>34.493000029999997</v>
      </c>
      <c r="E192">
        <v>0.29215999999999998</v>
      </c>
      <c r="F192">
        <v>37.335998539999999</v>
      </c>
      <c r="G192">
        <v>0.81279999000000003</v>
      </c>
      <c r="H192">
        <v>30.663000109999999</v>
      </c>
      <c r="J192" s="2">
        <f>TREND(Calibration!$A$2:$A$4,Calibration!$B$2:$B$4,C192)</f>
        <v>324.27801684288897</v>
      </c>
      <c r="K192" s="2">
        <f>TREND(Calibration!$A$2:$A$4,Calibration!$C$2:$C$4,E192)</f>
        <v>764.4668856479891</v>
      </c>
      <c r="L192" s="2">
        <f>TREND(Calibration!$A$2:$A$4,Calibration!$D$2:$D$4,G192)</f>
        <v>588.92844007608892</v>
      </c>
    </row>
    <row r="193" spans="1:12" x14ac:dyDescent="0.25">
      <c r="A193">
        <v>954984</v>
      </c>
      <c r="B193">
        <v>15.119999890000001</v>
      </c>
      <c r="C193">
        <v>0.30849000999999998</v>
      </c>
      <c r="D193">
        <v>34.498001100000003</v>
      </c>
      <c r="E193">
        <v>0.29172998999999999</v>
      </c>
      <c r="F193">
        <v>37.353000639999998</v>
      </c>
      <c r="G193">
        <v>0.81489997999999997</v>
      </c>
      <c r="H193">
        <v>30.674999239999998</v>
      </c>
      <c r="J193" s="2">
        <f>TREND(Calibration!$A$2:$A$4,Calibration!$B$2:$B$4,C193)</f>
        <v>340.55292252030472</v>
      </c>
      <c r="K193" s="2">
        <f>TREND(Calibration!$A$2:$A$4,Calibration!$C$2:$C$4,E193)</f>
        <v>761.10995945682703</v>
      </c>
      <c r="L193" s="2">
        <f>TREND(Calibration!$A$2:$A$4,Calibration!$D$2:$D$4,G193)</f>
        <v>590.41667236833825</v>
      </c>
    </row>
    <row r="194" spans="1:12" x14ac:dyDescent="0.25">
      <c r="A194">
        <v>960074</v>
      </c>
      <c r="B194">
        <v>15.11699963</v>
      </c>
      <c r="C194">
        <v>0.31988999000000001</v>
      </c>
      <c r="D194">
        <v>34.45500183</v>
      </c>
      <c r="E194">
        <v>0.29161999</v>
      </c>
      <c r="F194">
        <v>37.439998629999998</v>
      </c>
      <c r="G194">
        <v>0.82410002000000004</v>
      </c>
      <c r="H194">
        <v>30.704999919999999</v>
      </c>
      <c r="J194" s="2">
        <f>TREND(Calibration!$A$2:$A$4,Calibration!$B$2:$B$4,C194)</f>
        <v>390.96938743745818</v>
      </c>
      <c r="K194" s="2">
        <f>TREND(Calibration!$A$2:$A$4,Calibration!$C$2:$C$4,E194)</f>
        <v>760.25123086672943</v>
      </c>
      <c r="L194" s="2">
        <f>TREND(Calibration!$A$2:$A$4,Calibration!$D$2:$D$4,G194)</f>
        <v>596.93660656706584</v>
      </c>
    </row>
    <row r="195" spans="1:12" x14ac:dyDescent="0.25">
      <c r="A195">
        <v>965022</v>
      </c>
      <c r="B195">
        <v>14.998999599999999</v>
      </c>
      <c r="C195">
        <v>0.32460000999999999</v>
      </c>
      <c r="D195">
        <v>34.499000549999998</v>
      </c>
      <c r="E195">
        <v>0.29168000999999999</v>
      </c>
      <c r="F195">
        <v>37.430000309999997</v>
      </c>
      <c r="G195">
        <v>0.82679999000000004</v>
      </c>
      <c r="H195">
        <v>30.718000409999998</v>
      </c>
      <c r="J195" s="2">
        <f>TREND(Calibration!$A$2:$A$4,Calibration!$B$2:$B$4,C195)</f>
        <v>411.79947293665123</v>
      </c>
      <c r="K195" s="2">
        <f>TREND(Calibration!$A$2:$A$4,Calibration!$C$2:$C$4,E195)</f>
        <v>760.71978441198075</v>
      </c>
      <c r="L195" s="2">
        <f>TREND(Calibration!$A$2:$A$4,Calibration!$D$2:$D$4,G195)</f>
        <v>598.85003593677925</v>
      </c>
    </row>
    <row r="196" spans="1:12" x14ac:dyDescent="0.25">
      <c r="A196">
        <v>970075</v>
      </c>
      <c r="B196">
        <v>14.86900043</v>
      </c>
      <c r="C196">
        <v>0.31141001000000001</v>
      </c>
      <c r="D196">
        <v>34.48500061</v>
      </c>
      <c r="E196">
        <v>0.29157000999999999</v>
      </c>
      <c r="F196">
        <v>37.374000549999998</v>
      </c>
      <c r="G196">
        <v>0.81220000999999997</v>
      </c>
      <c r="H196">
        <v>30.646999359999999</v>
      </c>
      <c r="J196" s="2">
        <f>TREND(Calibration!$A$2:$A$4,Calibration!$B$2:$B$4,C196)</f>
        <v>353.46663618981006</v>
      </c>
      <c r="K196" s="2">
        <f>TREND(Calibration!$A$2:$A$4,Calibration!$C$2:$C$4,E196)</f>
        <v>759.86105582188361</v>
      </c>
      <c r="L196" s="2">
        <f>TREND(Calibration!$A$2:$A$4,Calibration!$D$2:$D$4,G196)</f>
        <v>588.50324299862473</v>
      </c>
    </row>
    <row r="197" spans="1:12" x14ac:dyDescent="0.25">
      <c r="A197">
        <v>974986</v>
      </c>
      <c r="B197">
        <v>14.916000370000001</v>
      </c>
      <c r="C197">
        <v>0.31686999999999999</v>
      </c>
      <c r="D197">
        <v>34.448001859999998</v>
      </c>
      <c r="E197">
        <v>0.29265001000000002</v>
      </c>
      <c r="F197">
        <v>37.428001399999999</v>
      </c>
      <c r="G197">
        <v>0.82630002000000002</v>
      </c>
      <c r="H197">
        <v>30.704999919999999</v>
      </c>
      <c r="J197" s="2">
        <f>TREND(Calibration!$A$2:$A$4,Calibration!$B$2:$B$4,C197)</f>
        <v>377.61346752486588</v>
      </c>
      <c r="K197" s="2">
        <f>TREND(Calibration!$A$2:$A$4,Calibration!$C$2:$C$4,E197)</f>
        <v>768.29220925193181</v>
      </c>
      <c r="L197" s="2">
        <f>TREND(Calibration!$A$2:$A$4,Calibration!$D$2:$D$4,G197)</f>
        <v>598.49571448803147</v>
      </c>
    </row>
    <row r="198" spans="1:12" x14ac:dyDescent="0.25">
      <c r="A198">
        <v>980177</v>
      </c>
      <c r="B198">
        <v>14.881999970000001</v>
      </c>
      <c r="C198">
        <v>0.31675999999999999</v>
      </c>
      <c r="D198">
        <v>34.495998380000003</v>
      </c>
      <c r="E198">
        <v>0.29265001000000002</v>
      </c>
      <c r="F198">
        <v>37.383998869999999</v>
      </c>
      <c r="G198">
        <v>0.81980001999999996</v>
      </c>
      <c r="H198">
        <v>30.739999770000001</v>
      </c>
      <c r="J198" s="2">
        <f>TREND(Calibration!$A$2:$A$4,Calibration!$B$2:$B$4,C198)</f>
        <v>377.12699200991869</v>
      </c>
      <c r="K198" s="2">
        <f>TREND(Calibration!$A$2:$A$4,Calibration!$C$2:$C$4,E198)</f>
        <v>768.29220925193181</v>
      </c>
      <c r="L198" s="2">
        <f>TREND(Calibration!$A$2:$A$4,Calibration!$D$2:$D$4,G198)</f>
        <v>593.88925926699653</v>
      </c>
    </row>
    <row r="199" spans="1:12" x14ac:dyDescent="0.25">
      <c r="A199">
        <v>984984</v>
      </c>
      <c r="B199">
        <v>14.876000400000001</v>
      </c>
      <c r="C199">
        <v>0.31433000999999999</v>
      </c>
      <c r="D199">
        <v>34.465999600000004</v>
      </c>
      <c r="E199">
        <v>0.29335000999999999</v>
      </c>
      <c r="F199">
        <v>37.368000029999997</v>
      </c>
      <c r="G199">
        <v>0.82090001999999995</v>
      </c>
      <c r="H199">
        <v>30.724000929999999</v>
      </c>
      <c r="J199" s="2">
        <f>TREND(Calibration!$A$2:$A$4,Calibration!$B$2:$B$4,C199)</f>
        <v>366.3803498593154</v>
      </c>
      <c r="K199" s="2">
        <f>TREND(Calibration!$A$2:$A$4,Calibration!$C$2:$C$4,E199)</f>
        <v>773.7568457343707</v>
      </c>
      <c r="L199" s="2">
        <f>TREND(Calibration!$A$2:$A$4,Calibration!$D$2:$D$4,G199)</f>
        <v>594.6688132274794</v>
      </c>
    </row>
    <row r="200" spans="1:12" x14ac:dyDescent="0.25">
      <c r="A200">
        <v>990098</v>
      </c>
      <c r="B200">
        <v>14.84200001</v>
      </c>
      <c r="C200">
        <v>0.31648999</v>
      </c>
      <c r="D200">
        <v>34.465000150000002</v>
      </c>
      <c r="E200">
        <v>0.29260001000000002</v>
      </c>
      <c r="F200">
        <v>37.367000580000003</v>
      </c>
      <c r="G200">
        <v>0.81709999</v>
      </c>
      <c r="H200">
        <v>30.695999149999999</v>
      </c>
      <c r="J200" s="2">
        <f>TREND(Calibration!$A$2:$A$4,Calibration!$B$2:$B$4,C200)</f>
        <v>375.93287152091079</v>
      </c>
      <c r="K200" s="2">
        <f>TREND(Calibration!$A$2:$A$4,Calibration!$C$2:$C$4,E200)</f>
        <v>767.90187807461484</v>
      </c>
      <c r="L200" s="2">
        <f>TREND(Calibration!$A$2:$A$4,Calibration!$D$2:$D$4,G200)</f>
        <v>591.975787376158</v>
      </c>
    </row>
    <row r="201" spans="1:12" x14ac:dyDescent="0.25">
      <c r="A201">
        <v>994985</v>
      </c>
      <c r="B201">
        <v>14.92500019</v>
      </c>
      <c r="C201">
        <v>0.31141001000000001</v>
      </c>
      <c r="D201">
        <v>34.507999419999997</v>
      </c>
      <c r="E201">
        <v>0.29265001000000002</v>
      </c>
      <c r="F201">
        <v>37.370998380000003</v>
      </c>
      <c r="G201">
        <v>0.81379997999999998</v>
      </c>
      <c r="H201">
        <v>30.669000629999999</v>
      </c>
      <c r="J201" s="2">
        <f>TREND(Calibration!$A$2:$A$4,Calibration!$B$2:$B$4,C201)</f>
        <v>353.46663618981006</v>
      </c>
      <c r="K201" s="2">
        <f>TREND(Calibration!$A$2:$A$4,Calibration!$C$2:$C$4,E201)</f>
        <v>768.29220925193181</v>
      </c>
      <c r="L201" s="2">
        <f>TREND(Calibration!$A$2:$A$4,Calibration!$D$2:$D$4,G201)</f>
        <v>589.63711840785538</v>
      </c>
    </row>
    <row r="202" spans="1:12" x14ac:dyDescent="0.25">
      <c r="A202">
        <v>1000041</v>
      </c>
      <c r="B202">
        <v>14.98799992</v>
      </c>
      <c r="C202">
        <v>0.31291999999999998</v>
      </c>
      <c r="D202">
        <v>34.444000240000001</v>
      </c>
      <c r="E202">
        <v>0.29319000000000001</v>
      </c>
      <c r="F202">
        <v>37.428001399999999</v>
      </c>
      <c r="G202">
        <v>0.82899999999999996</v>
      </c>
      <c r="H202">
        <v>30.70100021</v>
      </c>
      <c r="J202" s="2">
        <f>TREND(Calibration!$A$2:$A$4,Calibration!$B$2:$B$4,C202)</f>
        <v>360.14457403358278</v>
      </c>
      <c r="K202" s="2">
        <f>TREND(Calibration!$A$2:$A$4,Calibration!$C$2:$C$4,E202)</f>
        <v>772.50770790072079</v>
      </c>
      <c r="L202" s="2">
        <f>TREND(Calibration!$A$2:$A$4,Calibration!$D$2:$D$4,G202)</f>
        <v>600.40915094459899</v>
      </c>
    </row>
    <row r="203" spans="1:12" x14ac:dyDescent="0.25">
      <c r="A203">
        <v>1004985</v>
      </c>
      <c r="B203">
        <v>15.01200008</v>
      </c>
      <c r="C203">
        <v>0.31486999999999998</v>
      </c>
      <c r="D203">
        <v>34.451999659999998</v>
      </c>
      <c r="E203">
        <v>0.29313999000000002</v>
      </c>
      <c r="F203">
        <v>37.424999239999998</v>
      </c>
      <c r="G203">
        <v>0.82569999000000005</v>
      </c>
      <c r="H203">
        <v>30.646999359999999</v>
      </c>
      <c r="J203" s="2">
        <f>TREND(Calibration!$A$2:$A$4,Calibration!$B$2:$B$4,C203)</f>
        <v>368.76845816219088</v>
      </c>
      <c r="K203" s="2">
        <f>TREND(Calibration!$A$2:$A$4,Calibration!$C$2:$C$4,E203)</f>
        <v>772.11729865716848</v>
      </c>
      <c r="L203" s="2">
        <f>TREND(Calibration!$A$2:$A$4,Calibration!$D$2:$D$4,G203)</f>
        <v>598.07048197629649</v>
      </c>
    </row>
    <row r="204" spans="1:12" x14ac:dyDescent="0.25">
      <c r="A204">
        <v>1009985</v>
      </c>
      <c r="B204">
        <v>15.114000320000001</v>
      </c>
      <c r="C204">
        <v>0.31444000999999999</v>
      </c>
      <c r="D204">
        <v>34.491001130000001</v>
      </c>
      <c r="E204">
        <v>0.29254001000000002</v>
      </c>
      <c r="F204">
        <v>37.4070015</v>
      </c>
      <c r="G204">
        <v>0.82139998999999997</v>
      </c>
      <c r="H204">
        <v>30.67399979</v>
      </c>
      <c r="J204" s="2">
        <f>TREND(Calibration!$A$2:$A$4,Calibration!$B$2:$B$4,C204)</f>
        <v>366.86682537426259</v>
      </c>
      <c r="K204" s="2">
        <f>TREND(Calibration!$A$2:$A$4,Calibration!$C$2:$C$4,E204)</f>
        <v>767.43348066183466</v>
      </c>
      <c r="L204" s="2">
        <f>TREND(Calibration!$A$2:$A$4,Calibration!$D$2:$D$4,G204)</f>
        <v>595.02313467622719</v>
      </c>
    </row>
    <row r="205" spans="1:12" x14ac:dyDescent="0.25">
      <c r="A205">
        <v>1014985</v>
      </c>
      <c r="B205">
        <v>15.11200047</v>
      </c>
      <c r="C205">
        <v>0.31568000000000002</v>
      </c>
      <c r="D205">
        <v>34.458999630000001</v>
      </c>
      <c r="E205">
        <v>0.29335000999999999</v>
      </c>
      <c r="F205">
        <v>37.397998809999997</v>
      </c>
      <c r="G205">
        <v>0.82630002000000002</v>
      </c>
      <c r="H205">
        <v>30.705999370000001</v>
      </c>
      <c r="J205" s="2">
        <f>TREND(Calibration!$A$2:$A$4,Calibration!$B$2:$B$4,C205)</f>
        <v>372.35068695407426</v>
      </c>
      <c r="K205" s="2">
        <f>TREND(Calibration!$A$2:$A$4,Calibration!$C$2:$C$4,E205)</f>
        <v>773.7568457343707</v>
      </c>
      <c r="L205" s="2">
        <f>TREND(Calibration!$A$2:$A$4,Calibration!$D$2:$D$4,G205)</f>
        <v>598.49571448803147</v>
      </c>
    </row>
    <row r="206" spans="1:12" x14ac:dyDescent="0.25">
      <c r="A206">
        <v>1020078</v>
      </c>
      <c r="B206">
        <v>15.10999966</v>
      </c>
      <c r="C206">
        <v>0.31973001000000001</v>
      </c>
      <c r="D206">
        <v>34.513999939999998</v>
      </c>
      <c r="E206">
        <v>0.29330000000000001</v>
      </c>
      <c r="F206">
        <v>37.387001040000001</v>
      </c>
      <c r="G206">
        <v>0.82029998000000004</v>
      </c>
      <c r="H206">
        <v>30.64299965</v>
      </c>
      <c r="J206" s="2">
        <f>TREND(Calibration!$A$2:$A$4,Calibration!$B$2:$B$4,C206)</f>
        <v>390.26187513853779</v>
      </c>
      <c r="K206" s="2">
        <f>TREND(Calibration!$A$2:$A$4,Calibration!$C$2:$C$4,E206)</f>
        <v>773.36643649081839</v>
      </c>
      <c r="L206" s="2">
        <f>TREND(Calibration!$A$2:$A$4,Calibration!$D$2:$D$4,G206)</f>
        <v>594.24357362889032</v>
      </c>
    </row>
    <row r="207" spans="1:12" x14ac:dyDescent="0.25">
      <c r="A207">
        <v>1025080</v>
      </c>
      <c r="B207">
        <v>15.07499981</v>
      </c>
      <c r="C207">
        <v>0.31518998999999998</v>
      </c>
      <c r="D207">
        <v>34.52999878</v>
      </c>
      <c r="E207">
        <v>0.29330000000000001</v>
      </c>
      <c r="F207">
        <v>37.36000061</v>
      </c>
      <c r="G207">
        <v>0.81059998</v>
      </c>
      <c r="H207">
        <v>30.635000229999999</v>
      </c>
      <c r="J207" s="2">
        <f>TREND(Calibration!$A$2:$A$4,Calibration!$B$2:$B$4,C207)</f>
        <v>370.18361543517199</v>
      </c>
      <c r="K207" s="2">
        <f>TREND(Calibration!$A$2:$A$4,Calibration!$C$2:$C$4,E207)</f>
        <v>773.36643649081839</v>
      </c>
      <c r="L207" s="2">
        <f>TREND(Calibration!$A$2:$A$4,Calibration!$D$2:$D$4,G207)</f>
        <v>587.36932506826906</v>
      </c>
    </row>
    <row r="208" spans="1:12" x14ac:dyDescent="0.25">
      <c r="A208">
        <v>1029986</v>
      </c>
      <c r="B208">
        <v>15.100000380000001</v>
      </c>
      <c r="C208">
        <v>0.31448999</v>
      </c>
      <c r="D208">
        <v>34.437000269999999</v>
      </c>
      <c r="E208">
        <v>0.29361999</v>
      </c>
      <c r="F208">
        <v>37.370998380000003</v>
      </c>
      <c r="G208">
        <v>0.81709999</v>
      </c>
      <c r="H208">
        <v>30.618000030000001</v>
      </c>
      <c r="J208" s="2">
        <f>TREND(Calibration!$A$2:$A$4,Calibration!$B$2:$B$4,C208)</f>
        <v>367.08786215823579</v>
      </c>
      <c r="K208" s="2">
        <f>TREND(Calibration!$A$2:$A$4,Calibration!$C$2:$C$4,E208)</f>
        <v>775.86447795941172</v>
      </c>
      <c r="L208" s="2">
        <f>TREND(Calibration!$A$2:$A$4,Calibration!$D$2:$D$4,G208)</f>
        <v>591.975787376158</v>
      </c>
    </row>
    <row r="209" spans="1:12" x14ac:dyDescent="0.25">
      <c r="A209">
        <v>1035124</v>
      </c>
      <c r="B209">
        <v>15.130000109999999</v>
      </c>
      <c r="C209">
        <v>0.31286999999999998</v>
      </c>
      <c r="D209">
        <v>34.442001339999997</v>
      </c>
      <c r="E209">
        <v>0.29399999999999998</v>
      </c>
      <c r="F209">
        <v>37.430000309999997</v>
      </c>
      <c r="G209">
        <v>0.83109999000000001</v>
      </c>
      <c r="H209">
        <v>30.618999479999999</v>
      </c>
      <c r="J209" s="2">
        <f>TREND(Calibration!$A$2:$A$4,Calibration!$B$2:$B$4,C209)</f>
        <v>359.92344879951588</v>
      </c>
      <c r="K209" s="2">
        <f>TREND(Calibration!$A$2:$A$4,Calibration!$C$2:$C$4,E209)</f>
        <v>778.83107297325682</v>
      </c>
      <c r="L209" s="2">
        <f>TREND(Calibration!$A$2:$A$4,Calibration!$D$2:$D$4,G209)</f>
        <v>601.89738323684844</v>
      </c>
    </row>
    <row r="210" spans="1:12" x14ac:dyDescent="0.25">
      <c r="A210">
        <v>1040068</v>
      </c>
      <c r="B210">
        <v>15.13700008</v>
      </c>
      <c r="C210">
        <v>0.31211000999999999</v>
      </c>
      <c r="D210">
        <v>34.479999540000001</v>
      </c>
      <c r="E210">
        <v>0.29388999999999998</v>
      </c>
      <c r="F210">
        <v>37.395000459999999</v>
      </c>
      <c r="G210">
        <v>0.82569999000000005</v>
      </c>
      <c r="H210">
        <v>30.583999630000001</v>
      </c>
      <c r="J210" s="2">
        <f>TREND(Calibration!$A$2:$A$4,Calibration!$B$2:$B$4,C210)</f>
        <v>356.56238946674625</v>
      </c>
      <c r="K210" s="2">
        <f>TREND(Calibration!$A$2:$A$4,Calibration!$C$2:$C$4,E210)</f>
        <v>777.97234438315922</v>
      </c>
      <c r="L210" s="2">
        <f>TREND(Calibration!$A$2:$A$4,Calibration!$D$2:$D$4,G210)</f>
        <v>598.07048197629649</v>
      </c>
    </row>
    <row r="211" spans="1:12" x14ac:dyDescent="0.25">
      <c r="A211">
        <v>1044984</v>
      </c>
      <c r="B211">
        <v>15.19799995</v>
      </c>
      <c r="C211">
        <v>0.31632999000000001</v>
      </c>
      <c r="D211">
        <v>34.506999970000003</v>
      </c>
      <c r="E211">
        <v>0.29324999000000002</v>
      </c>
      <c r="F211">
        <v>37.412998199999997</v>
      </c>
      <c r="G211">
        <v>0.82029998000000004</v>
      </c>
      <c r="H211">
        <v>30.620000839999999</v>
      </c>
      <c r="J211" s="2">
        <f>TREND(Calibration!$A$2:$A$4,Calibration!$B$2:$B$4,C211)</f>
        <v>375.22527077189693</v>
      </c>
      <c r="K211" s="2">
        <f>TREND(Calibration!$A$2:$A$4,Calibration!$C$2:$C$4,E211)</f>
        <v>772.97602724726562</v>
      </c>
      <c r="L211" s="2">
        <f>TREND(Calibration!$A$2:$A$4,Calibration!$D$2:$D$4,G211)</f>
        <v>594.24357362889032</v>
      </c>
    </row>
    <row r="212" spans="1:12" x14ac:dyDescent="0.25">
      <c r="A212">
        <v>1049984</v>
      </c>
      <c r="B212">
        <v>15.19200039</v>
      </c>
      <c r="C212">
        <v>0.30946001000000001</v>
      </c>
      <c r="D212">
        <v>34.488998410000001</v>
      </c>
      <c r="E212">
        <v>0.29324999000000002</v>
      </c>
      <c r="F212">
        <v>37.405998230000002</v>
      </c>
      <c r="G212">
        <v>0.82029998000000004</v>
      </c>
      <c r="H212">
        <v>30.604999540000001</v>
      </c>
      <c r="J212" s="2">
        <f>TREND(Calibration!$A$2:$A$4,Calibration!$B$2:$B$4,C212)</f>
        <v>344.84275206120196</v>
      </c>
      <c r="K212" s="2">
        <f>TREND(Calibration!$A$2:$A$4,Calibration!$C$2:$C$4,E212)</f>
        <v>772.97602724726562</v>
      </c>
      <c r="L212" s="2">
        <f>TREND(Calibration!$A$2:$A$4,Calibration!$D$2:$D$4,G212)</f>
        <v>594.24357362889032</v>
      </c>
    </row>
    <row r="213" spans="1:12" x14ac:dyDescent="0.25">
      <c r="A213">
        <v>1055084</v>
      </c>
      <c r="B213">
        <v>15.14099979</v>
      </c>
      <c r="C213">
        <v>0.31108001000000002</v>
      </c>
      <c r="D213">
        <v>34.433998109999997</v>
      </c>
      <c r="E213">
        <v>0.29291999000000002</v>
      </c>
      <c r="F213">
        <v>37.395000459999999</v>
      </c>
      <c r="G213">
        <v>0.82029998000000004</v>
      </c>
      <c r="H213">
        <v>30.635000229999999</v>
      </c>
      <c r="J213" s="2">
        <f>TREND(Calibration!$A$2:$A$4,Calibration!$B$2:$B$4,C213)</f>
        <v>352.00720964496873</v>
      </c>
      <c r="K213" s="2">
        <f>TREND(Calibration!$A$2:$A$4,Calibration!$C$2:$C$4,E213)</f>
        <v>770.39984147697328</v>
      </c>
      <c r="L213" s="2">
        <f>TREND(Calibration!$A$2:$A$4,Calibration!$D$2:$D$4,G213)</f>
        <v>594.24357362889032</v>
      </c>
    </row>
    <row r="214" spans="1:12" x14ac:dyDescent="0.25">
      <c r="A214">
        <v>1059993</v>
      </c>
      <c r="B214">
        <v>15.10999966</v>
      </c>
      <c r="C214">
        <v>0.31206</v>
      </c>
      <c r="D214">
        <v>34.444999690000003</v>
      </c>
      <c r="E214">
        <v>0.29330000000000001</v>
      </c>
      <c r="F214">
        <v>37.317001339999997</v>
      </c>
      <c r="G214">
        <v>0.81330000999999996</v>
      </c>
      <c r="H214">
        <v>30.625</v>
      </c>
      <c r="J214" s="2">
        <f>TREND(Calibration!$A$2:$A$4,Calibration!$B$2:$B$4,C214)</f>
        <v>356.34122000763273</v>
      </c>
      <c r="K214" s="2">
        <f>TREND(Calibration!$A$2:$A$4,Calibration!$C$2:$C$4,E214)</f>
        <v>773.36643649081839</v>
      </c>
      <c r="L214" s="2">
        <f>TREND(Calibration!$A$2:$A$4,Calibration!$D$2:$D$4,G214)</f>
        <v>589.2827969591076</v>
      </c>
    </row>
    <row r="215" spans="1:12" x14ac:dyDescent="0.25">
      <c r="A215">
        <v>1064993</v>
      </c>
      <c r="B215">
        <v>15.170000079999999</v>
      </c>
      <c r="C215">
        <v>0.31162000000000001</v>
      </c>
      <c r="D215">
        <v>34.48500061</v>
      </c>
      <c r="E215">
        <v>0.29330000000000001</v>
      </c>
      <c r="F215">
        <v>37.358001710000003</v>
      </c>
      <c r="G215">
        <v>0.80949998000000001</v>
      </c>
      <c r="H215">
        <v>30.631000520000001</v>
      </c>
      <c r="J215" s="2">
        <f>TREND(Calibration!$A$2:$A$4,Calibration!$B$2:$B$4,C215)</f>
        <v>354.39531794784421</v>
      </c>
      <c r="K215" s="2">
        <f>TREND(Calibration!$A$2:$A$4,Calibration!$C$2:$C$4,E215)</f>
        <v>773.36643649081839</v>
      </c>
      <c r="L215" s="2">
        <f>TREND(Calibration!$A$2:$A$4,Calibration!$D$2:$D$4,G215)</f>
        <v>586.58977110778619</v>
      </c>
    </row>
    <row r="216" spans="1:12" x14ac:dyDescent="0.25">
      <c r="A216">
        <v>1069984</v>
      </c>
      <c r="B216">
        <v>15.26799965</v>
      </c>
      <c r="C216">
        <v>0.31102999999999997</v>
      </c>
      <c r="D216">
        <v>34.465000150000002</v>
      </c>
      <c r="E216">
        <v>0.29226999999999997</v>
      </c>
      <c r="F216">
        <v>37.384998320000001</v>
      </c>
      <c r="G216">
        <v>0.82139998999999997</v>
      </c>
      <c r="H216">
        <v>30.6609993</v>
      </c>
      <c r="J216" s="2">
        <f>TREND(Calibration!$A$2:$A$4,Calibration!$B$2:$B$4,C216)</f>
        <v>351.78604018585497</v>
      </c>
      <c r="K216" s="2">
        <f>TREND(Calibration!$A$2:$A$4,Calibration!$C$2:$C$4,E216)</f>
        <v>765.3256142380867</v>
      </c>
      <c r="L216" s="2">
        <f>TREND(Calibration!$A$2:$A$4,Calibration!$D$2:$D$4,G216)</f>
        <v>595.02313467622719</v>
      </c>
    </row>
    <row r="217" spans="1:12" x14ac:dyDescent="0.25">
      <c r="A217">
        <v>1074990</v>
      </c>
      <c r="B217">
        <v>15.28800011</v>
      </c>
      <c r="C217">
        <v>0.30599999</v>
      </c>
      <c r="D217">
        <v>34.511001589999999</v>
      </c>
      <c r="E217">
        <v>0.29291999000000002</v>
      </c>
      <c r="F217">
        <v>37.441001890000003</v>
      </c>
      <c r="G217">
        <v>0.82840002000000001</v>
      </c>
      <c r="H217">
        <v>30.601999280000001</v>
      </c>
      <c r="J217" s="2">
        <f>TREND(Calibration!$A$2:$A$4,Calibration!$B$2:$B$4,C217)</f>
        <v>329.54079741368082</v>
      </c>
      <c r="K217" s="2">
        <f>TREND(Calibration!$A$2:$A$4,Calibration!$C$2:$C$4,E217)</f>
        <v>770.39984147697328</v>
      </c>
      <c r="L217" s="2">
        <f>TREND(Calibration!$A$2:$A$4,Calibration!$D$2:$D$4,G217)</f>
        <v>599.98395386713503</v>
      </c>
    </row>
    <row r="218" spans="1:12" x14ac:dyDescent="0.25">
      <c r="A218">
        <v>1079986</v>
      </c>
      <c r="B218">
        <v>15.272999759999999</v>
      </c>
      <c r="C218">
        <v>0.30838000999999998</v>
      </c>
      <c r="D218">
        <v>34.4679985</v>
      </c>
      <c r="E218">
        <v>0.29271001000000002</v>
      </c>
      <c r="F218">
        <v>37.36000061</v>
      </c>
      <c r="G218">
        <v>0.81980001999999996</v>
      </c>
      <c r="H218">
        <v>30.68000031</v>
      </c>
      <c r="J218" s="2">
        <f>TREND(Calibration!$A$2:$A$4,Calibration!$B$2:$B$4,C218)</f>
        <v>340.06644700535753</v>
      </c>
      <c r="K218" s="2">
        <f>TREND(Calibration!$A$2:$A$4,Calibration!$C$2:$C$4,E218)</f>
        <v>768.76060666471244</v>
      </c>
      <c r="L218" s="2">
        <f>TREND(Calibration!$A$2:$A$4,Calibration!$D$2:$D$4,G218)</f>
        <v>593.88925926699653</v>
      </c>
    </row>
    <row r="219" spans="1:12" x14ac:dyDescent="0.25">
      <c r="A219">
        <v>1084984</v>
      </c>
      <c r="B219">
        <v>15.24400043</v>
      </c>
      <c r="C219">
        <v>0.31125000000000003</v>
      </c>
      <c r="D219">
        <v>34.458000179999999</v>
      </c>
      <c r="E219">
        <v>0.29221999999999998</v>
      </c>
      <c r="F219">
        <v>37.35400009</v>
      </c>
      <c r="G219">
        <v>0.82300001</v>
      </c>
      <c r="H219">
        <v>30.67399979</v>
      </c>
      <c r="J219" s="2">
        <f>TREND(Calibration!$A$2:$A$4,Calibration!$B$2:$B$4,C219)</f>
        <v>352.75899121574935</v>
      </c>
      <c r="K219" s="2">
        <f>TREND(Calibration!$A$2:$A$4,Calibration!$C$2:$C$4,E219)</f>
        <v>764.93528306076973</v>
      </c>
      <c r="L219" s="2">
        <f>TREND(Calibration!$A$2:$A$4,Calibration!$D$2:$D$4,G219)</f>
        <v>596.15704551972885</v>
      </c>
    </row>
    <row r="220" spans="1:12" x14ac:dyDescent="0.25">
      <c r="A220">
        <v>1089985</v>
      </c>
      <c r="B220">
        <v>15.13799953</v>
      </c>
      <c r="C220">
        <v>0.31130001000000002</v>
      </c>
      <c r="D220">
        <v>34.437999730000001</v>
      </c>
      <c r="E220">
        <v>0.29226999999999997</v>
      </c>
      <c r="F220">
        <v>37.397998809999997</v>
      </c>
      <c r="G220">
        <v>0.82459998000000001</v>
      </c>
      <c r="H220">
        <v>30.68300056</v>
      </c>
      <c r="J220" s="2">
        <f>TREND(Calibration!$A$2:$A$4,Calibration!$B$2:$B$4,C220)</f>
        <v>352.9801606748631</v>
      </c>
      <c r="K220" s="2">
        <f>TREND(Calibration!$A$2:$A$4,Calibration!$C$2:$C$4,E220)</f>
        <v>765.3256142380867</v>
      </c>
      <c r="L220" s="2">
        <f>TREND(Calibration!$A$2:$A$4,Calibration!$D$2:$D$4,G220)</f>
        <v>597.29092092895939</v>
      </c>
    </row>
    <row r="221" spans="1:12" x14ac:dyDescent="0.25">
      <c r="A221">
        <v>1095081</v>
      </c>
      <c r="B221">
        <v>15.12300014</v>
      </c>
      <c r="C221">
        <v>0.30810999999999999</v>
      </c>
      <c r="D221">
        <v>34.451000209999997</v>
      </c>
      <c r="E221">
        <v>0.29330000000000001</v>
      </c>
      <c r="F221">
        <v>37.418998719999998</v>
      </c>
      <c r="G221">
        <v>0.82190001000000001</v>
      </c>
      <c r="H221">
        <v>30.620000839999999</v>
      </c>
      <c r="J221" s="2">
        <f>TREND(Calibration!$A$2:$A$4,Calibration!$B$2:$B$4,C221)</f>
        <v>338.87232651634963</v>
      </c>
      <c r="K221" s="2">
        <f>TREND(Calibration!$A$2:$A$4,Calibration!$C$2:$C$4,E221)</f>
        <v>773.36643649081839</v>
      </c>
      <c r="L221" s="2">
        <f>TREND(Calibration!$A$2:$A$4,Calibration!$D$2:$D$4,G221)</f>
        <v>595.37749155924598</v>
      </c>
    </row>
    <row r="222" spans="1:12" x14ac:dyDescent="0.25">
      <c r="A222">
        <v>1100006</v>
      </c>
      <c r="B222">
        <v>15.06400013</v>
      </c>
      <c r="C222">
        <v>0.31011</v>
      </c>
      <c r="D222">
        <v>34.47900009</v>
      </c>
      <c r="E222">
        <v>0.29405998999999999</v>
      </c>
      <c r="F222">
        <v>37.365001679999999</v>
      </c>
      <c r="G222">
        <v>0.81709999</v>
      </c>
      <c r="H222">
        <v>30.607999800000002</v>
      </c>
      <c r="J222" s="2">
        <f>TREND(Calibration!$A$2:$A$4,Calibration!$B$2:$B$4,C222)</f>
        <v>347.71733587902463</v>
      </c>
      <c r="K222" s="2">
        <f>TREND(Calibration!$A$2:$A$4,Calibration!$C$2:$C$4,E222)</f>
        <v>779.29939231980211</v>
      </c>
      <c r="L222" s="2">
        <f>TREND(Calibration!$A$2:$A$4,Calibration!$D$2:$D$4,G222)</f>
        <v>591.975787376158</v>
      </c>
    </row>
    <row r="223" spans="1:12" x14ac:dyDescent="0.25">
      <c r="A223">
        <v>1105082</v>
      </c>
      <c r="B223">
        <v>15.02999973</v>
      </c>
      <c r="C223">
        <v>0.31102999999999997</v>
      </c>
      <c r="D223">
        <v>34.462001800000003</v>
      </c>
      <c r="E223">
        <v>0.29260001000000002</v>
      </c>
      <c r="F223">
        <v>37.382999419999997</v>
      </c>
      <c r="G223">
        <v>0.81919998000000005</v>
      </c>
      <c r="H223">
        <v>30.69199944</v>
      </c>
      <c r="J223" s="2">
        <f>TREND(Calibration!$A$2:$A$4,Calibration!$B$2:$B$4,C223)</f>
        <v>351.78604018585497</v>
      </c>
      <c r="K223" s="2">
        <f>TREND(Calibration!$A$2:$A$4,Calibration!$C$2:$C$4,E223)</f>
        <v>767.90187807461484</v>
      </c>
      <c r="L223" s="2">
        <f>TREND(Calibration!$A$2:$A$4,Calibration!$D$2:$D$4,G223)</f>
        <v>593.46401966840745</v>
      </c>
    </row>
    <row r="224" spans="1:12" x14ac:dyDescent="0.25">
      <c r="A224">
        <v>1109986</v>
      </c>
      <c r="B224">
        <v>14.96500015</v>
      </c>
      <c r="C224">
        <v>0.31610999000000001</v>
      </c>
      <c r="D224">
        <v>34.471000670000002</v>
      </c>
      <c r="E224">
        <v>0.2913</v>
      </c>
      <c r="F224">
        <v>37.4109993</v>
      </c>
      <c r="G224">
        <v>0.81870001999999997</v>
      </c>
      <c r="H224">
        <v>30.62199974</v>
      </c>
      <c r="J224" s="2">
        <f>TREND(Calibration!$A$2:$A$4,Calibration!$B$2:$B$4,C224)</f>
        <v>374.25231974200256</v>
      </c>
      <c r="K224" s="2">
        <f>TREND(Calibration!$A$2:$A$4,Calibration!$C$2:$C$4,E224)</f>
        <v>757.7531893981361</v>
      </c>
      <c r="L224" s="2">
        <f>TREND(Calibration!$A$2:$A$4,Calibration!$D$2:$D$4,G224)</f>
        <v>593.10970530651377</v>
      </c>
    </row>
    <row r="225" spans="1:12" x14ac:dyDescent="0.25">
      <c r="A225">
        <v>1115276</v>
      </c>
      <c r="B225">
        <v>15.04599953</v>
      </c>
      <c r="C225">
        <v>0.31481000999999997</v>
      </c>
      <c r="D225">
        <v>34.4679985</v>
      </c>
      <c r="E225">
        <v>0.29060000000000002</v>
      </c>
      <c r="F225">
        <v>37.426998140000002</v>
      </c>
      <c r="G225">
        <v>0.82630002000000002</v>
      </c>
      <c r="H225">
        <v>30.653999330000001</v>
      </c>
      <c r="J225" s="2">
        <f>TREND(Calibration!$A$2:$A$4,Calibration!$B$2:$B$4,C225)</f>
        <v>368.50315210635745</v>
      </c>
      <c r="K225" s="2">
        <f>TREND(Calibration!$A$2:$A$4,Calibration!$C$2:$C$4,E225)</f>
        <v>752.28855291569721</v>
      </c>
      <c r="L225" s="2">
        <f>TREND(Calibration!$A$2:$A$4,Calibration!$D$2:$D$4,G225)</f>
        <v>598.49571448803147</v>
      </c>
    </row>
    <row r="226" spans="1:12" x14ac:dyDescent="0.25">
      <c r="A226">
        <v>1119984</v>
      </c>
      <c r="B226">
        <v>15.07499981</v>
      </c>
      <c r="C226">
        <v>0.31453999999999999</v>
      </c>
      <c r="D226">
        <v>34.4679985</v>
      </c>
      <c r="E226">
        <v>0.29032998999999998</v>
      </c>
      <c r="F226">
        <v>37.408000950000002</v>
      </c>
      <c r="G226">
        <v>0.83329998999999999</v>
      </c>
      <c r="H226">
        <v>30.663000109999999</v>
      </c>
      <c r="J226" s="2">
        <f>TREND(Calibration!$A$2:$A$4,Calibration!$B$2:$B$4,C226)</f>
        <v>367.30903161734955</v>
      </c>
      <c r="K226" s="2">
        <f>TREND(Calibration!$A$2:$A$4,Calibration!$C$2:$C$4,E226)</f>
        <v>750.18068649194925</v>
      </c>
      <c r="L226" s="2">
        <f>TREND(Calibration!$A$2:$A$4,Calibration!$D$2:$D$4,G226)</f>
        <v>603.45649115781407</v>
      </c>
    </row>
    <row r="227" spans="1:12" x14ac:dyDescent="0.25">
      <c r="A227">
        <v>1124984</v>
      </c>
      <c r="B227">
        <v>15.10999966</v>
      </c>
      <c r="C227">
        <v>0.31330001000000002</v>
      </c>
      <c r="D227">
        <v>34.47900009</v>
      </c>
      <c r="E227">
        <v>0.29065001000000001</v>
      </c>
      <c r="F227">
        <v>37.382999419999997</v>
      </c>
      <c r="G227">
        <v>0.82300001</v>
      </c>
      <c r="H227">
        <v>30.63699913</v>
      </c>
      <c r="J227" s="2">
        <f>TREND(Calibration!$A$2:$A$4,Calibration!$B$2:$B$4,C227)</f>
        <v>361.8251700375381</v>
      </c>
      <c r="K227" s="2">
        <f>TREND(Calibration!$A$2:$A$4,Calibration!$C$2:$C$4,E227)</f>
        <v>752.67896215924952</v>
      </c>
      <c r="L227" s="2">
        <f>TREND(Calibration!$A$2:$A$4,Calibration!$D$2:$D$4,G227)</f>
        <v>596.15704551972885</v>
      </c>
    </row>
    <row r="228" spans="1:12" x14ac:dyDescent="0.25">
      <c r="A228">
        <v>1129991</v>
      </c>
      <c r="B228">
        <v>15.18500042</v>
      </c>
      <c r="C228">
        <v>0.31264999999999998</v>
      </c>
      <c r="D228">
        <v>34.453998570000003</v>
      </c>
      <c r="E228">
        <v>0.29021998999999998</v>
      </c>
      <c r="F228">
        <v>37.397998809999997</v>
      </c>
      <c r="G228">
        <v>0.83219999</v>
      </c>
      <c r="H228">
        <v>30.68600082</v>
      </c>
      <c r="J228" s="2">
        <f>TREND(Calibration!$A$2:$A$4,Calibration!$B$2:$B$4,C228)</f>
        <v>358.95049776962173</v>
      </c>
      <c r="K228" s="2">
        <f>TREND(Calibration!$A$2:$A$4,Calibration!$C$2:$C$4,E228)</f>
        <v>749.32195790185165</v>
      </c>
      <c r="L228" s="2">
        <f>TREND(Calibration!$A$2:$A$4,Calibration!$D$2:$D$4,G228)</f>
        <v>602.6769371973312</v>
      </c>
    </row>
    <row r="229" spans="1:12" x14ac:dyDescent="0.25">
      <c r="A229">
        <v>1135073</v>
      </c>
      <c r="B229">
        <v>15.12800026</v>
      </c>
      <c r="C229">
        <v>0.31270998999999999</v>
      </c>
      <c r="D229">
        <v>34.493999479999999</v>
      </c>
      <c r="E229">
        <v>0.29065001000000001</v>
      </c>
      <c r="F229">
        <v>37.442001339999997</v>
      </c>
      <c r="G229">
        <v>0.83490001999999996</v>
      </c>
      <c r="H229">
        <v>30.666999820000001</v>
      </c>
      <c r="J229" s="2">
        <f>TREND(Calibration!$A$2:$A$4,Calibration!$B$2:$B$4,C229)</f>
        <v>359.21580382545517</v>
      </c>
      <c r="K229" s="2">
        <f>TREND(Calibration!$A$2:$A$4,Calibration!$C$2:$C$4,E229)</f>
        <v>752.67896215924952</v>
      </c>
      <c r="L229" s="2">
        <f>TREND(Calibration!$A$2:$A$4,Calibration!$D$2:$D$4,G229)</f>
        <v>604.59040908816974</v>
      </c>
    </row>
    <row r="230" spans="1:12" x14ac:dyDescent="0.25">
      <c r="A230">
        <v>1139985</v>
      </c>
      <c r="B230">
        <v>15.024999619999999</v>
      </c>
      <c r="C230">
        <v>0.31286999999999998</v>
      </c>
      <c r="D230">
        <v>34.543998719999998</v>
      </c>
      <c r="E230">
        <v>0.28999998999999999</v>
      </c>
      <c r="F230">
        <v>37.436000819999997</v>
      </c>
      <c r="G230">
        <v>0.83109999000000001</v>
      </c>
      <c r="H230">
        <v>30.601999280000001</v>
      </c>
      <c r="J230" s="2">
        <f>TREND(Calibration!$A$2:$A$4,Calibration!$B$2:$B$4,C230)</f>
        <v>359.92344879951588</v>
      </c>
      <c r="K230" s="2">
        <f>TREND(Calibration!$A$2:$A$4,Calibration!$C$2:$C$4,E230)</f>
        <v>747.6045007216569</v>
      </c>
      <c r="L230" s="2">
        <f>TREND(Calibration!$A$2:$A$4,Calibration!$D$2:$D$4,G230)</f>
        <v>601.89738323684844</v>
      </c>
    </row>
    <row r="231" spans="1:12" x14ac:dyDescent="0.25">
      <c r="A231">
        <v>1144984</v>
      </c>
      <c r="B231">
        <v>14.93999958</v>
      </c>
      <c r="C231">
        <v>0.31280999999999998</v>
      </c>
      <c r="D231">
        <v>34.513000490000003</v>
      </c>
      <c r="E231">
        <v>0.29032998999999998</v>
      </c>
      <c r="F231">
        <v>37.375</v>
      </c>
      <c r="G231">
        <v>0.82249998999999996</v>
      </c>
      <c r="H231">
        <v>30.576999659999998</v>
      </c>
      <c r="J231" s="2">
        <f>TREND(Calibration!$A$2:$A$4,Calibration!$B$2:$B$4,C231)</f>
        <v>359.6580985186356</v>
      </c>
      <c r="K231" s="2">
        <f>TREND(Calibration!$A$2:$A$4,Calibration!$C$2:$C$4,E231)</f>
        <v>750.18068649194925</v>
      </c>
      <c r="L231" s="2">
        <f>TREND(Calibration!$A$2:$A$4,Calibration!$D$2:$D$4,G231)</f>
        <v>595.80268863671006</v>
      </c>
    </row>
    <row r="232" spans="1:12" x14ac:dyDescent="0.25">
      <c r="A232">
        <v>1150160</v>
      </c>
      <c r="B232">
        <v>14.930999760000001</v>
      </c>
      <c r="C232">
        <v>0.31049000999999998</v>
      </c>
      <c r="D232">
        <v>34.459999080000003</v>
      </c>
      <c r="E232">
        <v>0.29032998999999998</v>
      </c>
      <c r="F232">
        <v>37.394001009999997</v>
      </c>
      <c r="G232">
        <v>0.83649998999999997</v>
      </c>
      <c r="H232">
        <v>30.667999269999999</v>
      </c>
      <c r="J232" s="2">
        <f>TREND(Calibration!$A$2:$A$4,Calibration!$B$2:$B$4,C232)</f>
        <v>349.39793188297949</v>
      </c>
      <c r="K232" s="2">
        <f>TREND(Calibration!$A$2:$A$4,Calibration!$C$2:$C$4,E232)</f>
        <v>750.18068649194925</v>
      </c>
      <c r="L232" s="2">
        <f>TREND(Calibration!$A$2:$A$4,Calibration!$D$2:$D$4,G232)</f>
        <v>605.72428449740039</v>
      </c>
    </row>
    <row r="233" spans="1:12" x14ac:dyDescent="0.25">
      <c r="A233">
        <v>1154992</v>
      </c>
      <c r="B233">
        <v>14.98700047</v>
      </c>
      <c r="C233">
        <v>0.31075998999999999</v>
      </c>
      <c r="D233">
        <v>34.4679985</v>
      </c>
      <c r="E233">
        <v>0.29157000999999999</v>
      </c>
      <c r="F233">
        <v>37.423000340000002</v>
      </c>
      <c r="G233">
        <v>0.82789999000000003</v>
      </c>
      <c r="H233">
        <v>30.693000789999999</v>
      </c>
      <c r="J233" s="2">
        <f>TREND(Calibration!$A$2:$A$4,Calibration!$B$2:$B$4,C233)</f>
        <v>350.59191969684707</v>
      </c>
      <c r="K233" s="2">
        <f>TREND(Calibration!$A$2:$A$4,Calibration!$C$2:$C$4,E233)</f>
        <v>759.86105582188361</v>
      </c>
      <c r="L233" s="2">
        <f>TREND(Calibration!$A$2:$A$4,Calibration!$D$2:$D$4,G233)</f>
        <v>599.62958989726212</v>
      </c>
    </row>
    <row r="234" spans="1:12" x14ac:dyDescent="0.25">
      <c r="A234">
        <v>1159985</v>
      </c>
      <c r="B234">
        <v>15.03199959</v>
      </c>
      <c r="C234">
        <v>0.31108001000000002</v>
      </c>
      <c r="D234">
        <v>34.480998990000003</v>
      </c>
      <c r="E234">
        <v>0.29260001000000002</v>
      </c>
      <c r="F234">
        <v>37.479999540000001</v>
      </c>
      <c r="G234">
        <v>0.83380001999999998</v>
      </c>
      <c r="H234">
        <v>30.648000719999999</v>
      </c>
      <c r="J234" s="2">
        <f>TREND(Calibration!$A$2:$A$4,Calibration!$B$2:$B$4,C234)</f>
        <v>352.00720964496873</v>
      </c>
      <c r="K234" s="2">
        <f>TREND(Calibration!$A$2:$A$4,Calibration!$C$2:$C$4,E234)</f>
        <v>767.90187807461484</v>
      </c>
      <c r="L234" s="2">
        <f>TREND(Calibration!$A$2:$A$4,Calibration!$D$2:$D$4,G234)</f>
        <v>603.81085512768698</v>
      </c>
    </row>
    <row r="235" spans="1:12" x14ac:dyDescent="0.25">
      <c r="A235">
        <v>1165076</v>
      </c>
      <c r="B235">
        <v>15.04599953</v>
      </c>
      <c r="C235">
        <v>0.31102999999999997</v>
      </c>
      <c r="D235">
        <v>34.497001650000001</v>
      </c>
      <c r="E235">
        <v>0.29172998999999999</v>
      </c>
      <c r="F235">
        <v>37.367000580000003</v>
      </c>
      <c r="G235">
        <v>0.82139998999999997</v>
      </c>
      <c r="H235">
        <v>30.656999590000002</v>
      </c>
      <c r="J235" s="2">
        <f>TREND(Calibration!$A$2:$A$4,Calibration!$B$2:$B$4,C235)</f>
        <v>351.78604018585497</v>
      </c>
      <c r="K235" s="2">
        <f>TREND(Calibration!$A$2:$A$4,Calibration!$C$2:$C$4,E235)</f>
        <v>761.10995945682703</v>
      </c>
      <c r="L235" s="2">
        <f>TREND(Calibration!$A$2:$A$4,Calibration!$D$2:$D$4,G235)</f>
        <v>595.02313467622719</v>
      </c>
    </row>
    <row r="236" spans="1:12" x14ac:dyDescent="0.25">
      <c r="A236">
        <v>1169991</v>
      </c>
      <c r="B236">
        <v>15.18500042</v>
      </c>
      <c r="C236">
        <v>0.31064998999999999</v>
      </c>
      <c r="D236">
        <v>34.457000729999997</v>
      </c>
      <c r="E236">
        <v>0.29124999000000001</v>
      </c>
      <c r="F236">
        <v>37.431999210000001</v>
      </c>
      <c r="G236">
        <v>0.82950002</v>
      </c>
      <c r="H236">
        <v>30.711999890000001</v>
      </c>
      <c r="J236" s="2">
        <f>TREND(Calibration!$A$2:$A$4,Calibration!$B$2:$B$4,C236)</f>
        <v>350.10544418189988</v>
      </c>
      <c r="K236" s="2">
        <f>TREND(Calibration!$A$2:$A$4,Calibration!$C$2:$C$4,E236)</f>
        <v>757.36278015458333</v>
      </c>
      <c r="L236" s="2">
        <f>TREND(Calibration!$A$2:$A$4,Calibration!$D$2:$D$4,G236)</f>
        <v>600.76350782761779</v>
      </c>
    </row>
    <row r="237" spans="1:12" x14ac:dyDescent="0.25">
      <c r="A237">
        <v>1175078</v>
      </c>
      <c r="B237">
        <v>15.30500031</v>
      </c>
      <c r="C237">
        <v>0.31167999000000002</v>
      </c>
      <c r="D237">
        <v>34.479999540000001</v>
      </c>
      <c r="E237">
        <v>0.29060000000000002</v>
      </c>
      <c r="F237">
        <v>37.460998539999999</v>
      </c>
      <c r="G237">
        <v>0.83380001999999998</v>
      </c>
      <c r="H237">
        <v>30.63800049</v>
      </c>
      <c r="J237" s="2">
        <f>TREND(Calibration!$A$2:$A$4,Calibration!$B$2:$B$4,C237)</f>
        <v>354.66062400367764</v>
      </c>
      <c r="K237" s="2">
        <f>TREND(Calibration!$A$2:$A$4,Calibration!$C$2:$C$4,E237)</f>
        <v>752.28855291569721</v>
      </c>
      <c r="L237" s="2">
        <f>TREND(Calibration!$A$2:$A$4,Calibration!$D$2:$D$4,G237)</f>
        <v>603.81085512768698</v>
      </c>
    </row>
    <row r="238" spans="1:12" x14ac:dyDescent="0.25">
      <c r="A238">
        <v>1179986</v>
      </c>
      <c r="B238">
        <v>15.355999949999999</v>
      </c>
      <c r="C238">
        <v>0.30691998999999998</v>
      </c>
      <c r="D238">
        <v>34.450000760000002</v>
      </c>
      <c r="E238">
        <v>0.28999998999999999</v>
      </c>
      <c r="F238">
        <v>37.437999730000001</v>
      </c>
      <c r="G238">
        <v>0.83440000000000003</v>
      </c>
      <c r="H238">
        <v>30.645000459999999</v>
      </c>
      <c r="J238" s="2">
        <f>TREND(Calibration!$A$2:$A$4,Calibration!$B$2:$B$4,C238)</f>
        <v>333.60950172051116</v>
      </c>
      <c r="K238" s="2">
        <f>TREND(Calibration!$A$2:$A$4,Calibration!$C$2:$C$4,E238)</f>
        <v>747.6045007216569</v>
      </c>
      <c r="L238" s="2">
        <f>TREND(Calibration!$A$2:$A$4,Calibration!$D$2:$D$4,G238)</f>
        <v>604.23605220515105</v>
      </c>
    </row>
    <row r="239" spans="1:12" x14ac:dyDescent="0.25">
      <c r="A239">
        <v>1184991</v>
      </c>
      <c r="B239">
        <v>15.36100006</v>
      </c>
      <c r="C239">
        <v>0.30941001000000001</v>
      </c>
      <c r="D239">
        <v>34.436000819999997</v>
      </c>
      <c r="E239">
        <v>0.29032998999999998</v>
      </c>
      <c r="F239">
        <v>37.421001429999997</v>
      </c>
      <c r="G239">
        <v>0.83490001999999996</v>
      </c>
      <c r="H239">
        <v>30.653999330000001</v>
      </c>
      <c r="J239" s="2">
        <f>TREND(Calibration!$A$2:$A$4,Calibration!$B$2:$B$4,C239)</f>
        <v>344.62162682713529</v>
      </c>
      <c r="K239" s="2">
        <f>TREND(Calibration!$A$2:$A$4,Calibration!$C$2:$C$4,E239)</f>
        <v>750.18068649194925</v>
      </c>
      <c r="L239" s="2">
        <f>TREND(Calibration!$A$2:$A$4,Calibration!$D$2:$D$4,G239)</f>
        <v>604.59040908816974</v>
      </c>
    </row>
    <row r="240" spans="1:12" x14ac:dyDescent="0.25">
      <c r="A240">
        <v>1190035</v>
      </c>
      <c r="B240">
        <v>15.37300014</v>
      </c>
      <c r="C240">
        <v>0.29664998999999997</v>
      </c>
      <c r="D240">
        <v>34.5</v>
      </c>
      <c r="E240">
        <v>0.29091999000000002</v>
      </c>
      <c r="F240">
        <v>37.41999817</v>
      </c>
      <c r="G240">
        <v>0.82630002000000002</v>
      </c>
      <c r="H240">
        <v>30.725000380000001</v>
      </c>
      <c r="J240" s="2">
        <f>TREND(Calibration!$A$2:$A$4,Calibration!$B$2:$B$4,C240)</f>
        <v>288.19037864317534</v>
      </c>
      <c r="K240" s="2">
        <f>TREND(Calibration!$A$2:$A$4,Calibration!$C$2:$C$4,E240)</f>
        <v>754.78659438429099</v>
      </c>
      <c r="L240" s="2">
        <f>TREND(Calibration!$A$2:$A$4,Calibration!$D$2:$D$4,G240)</f>
        <v>598.49571448803147</v>
      </c>
    </row>
    <row r="241" spans="1:12" x14ac:dyDescent="0.25">
      <c r="A241">
        <v>1195093</v>
      </c>
      <c r="B241">
        <v>15.31099987</v>
      </c>
      <c r="C241">
        <v>0.31280999999999998</v>
      </c>
      <c r="D241">
        <v>34.502998349999999</v>
      </c>
      <c r="E241">
        <v>0.29071000000000002</v>
      </c>
      <c r="F241">
        <v>37.424999239999998</v>
      </c>
      <c r="G241">
        <v>0.81599997999999996</v>
      </c>
      <c r="H241">
        <v>30.615999219999999</v>
      </c>
      <c r="J241" s="2">
        <f>TREND(Calibration!$A$2:$A$4,Calibration!$B$2:$B$4,C241)</f>
        <v>359.6580985186356</v>
      </c>
      <c r="K241" s="2">
        <f>TREND(Calibration!$A$2:$A$4,Calibration!$C$2:$C$4,E241)</f>
        <v>753.14728150579481</v>
      </c>
      <c r="L241" s="2">
        <f>TREND(Calibration!$A$2:$A$4,Calibration!$D$2:$D$4,G241)</f>
        <v>591.19622632882101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104</v>
      </c>
      <c r="B2">
        <v>15.295000079999999</v>
      </c>
      <c r="C2">
        <v>0.31540998999999997</v>
      </c>
      <c r="D2">
        <v>34.513000490000003</v>
      </c>
      <c r="E2">
        <v>0.28967999999999999</v>
      </c>
      <c r="F2">
        <v>37.402999880000003</v>
      </c>
      <c r="G2">
        <v>0.81980001999999996</v>
      </c>
      <c r="H2">
        <v>30.667999269999999</v>
      </c>
      <c r="J2" s="2">
        <f>TREND(Calibration!$A$2:$A$4,Calibration!$B$2:$B$4,C2)</f>
        <v>371.15656646506613</v>
      </c>
      <c r="K2" s="2">
        <f>TREND(Calibration!$A$2:$A$4,Calibration!$C$2:$C$4,E2)</f>
        <v>745.10645925306312</v>
      </c>
      <c r="L2" s="2">
        <f>TREND(Calibration!$A$2:$A$4,Calibration!$D$2:$D$4,G2)</f>
        <v>593.88925926699653</v>
      </c>
    </row>
    <row r="3" spans="1:12" x14ac:dyDescent="0.25">
      <c r="A3">
        <v>5065</v>
      </c>
      <c r="B3">
        <v>15.28100014</v>
      </c>
      <c r="C3">
        <v>0.31535000000000002</v>
      </c>
      <c r="D3">
        <v>34.479999540000001</v>
      </c>
      <c r="E3">
        <v>0.28907999000000001</v>
      </c>
      <c r="F3">
        <v>37.444999690000003</v>
      </c>
      <c r="G3">
        <v>0.82090001999999995</v>
      </c>
      <c r="H3">
        <v>30.719999309999999</v>
      </c>
      <c r="J3" s="2">
        <f>TREND(Calibration!$A$2:$A$4,Calibration!$B$2:$B$4,C3)</f>
        <v>370.89126040923293</v>
      </c>
      <c r="K3" s="2">
        <f>TREND(Calibration!$A$2:$A$4,Calibration!$C$2:$C$4,E3)</f>
        <v>740.42240705902327</v>
      </c>
      <c r="L3" s="2">
        <f>TREND(Calibration!$A$2:$A$4,Calibration!$D$2:$D$4,G3)</f>
        <v>594.6688132274794</v>
      </c>
    </row>
    <row r="4" spans="1:12" x14ac:dyDescent="0.25">
      <c r="A4">
        <v>9978</v>
      </c>
      <c r="B4">
        <v>15.15699959</v>
      </c>
      <c r="C4">
        <v>0.30978999000000002</v>
      </c>
      <c r="D4">
        <v>34.48500061</v>
      </c>
      <c r="E4">
        <v>0.28060001000000001</v>
      </c>
      <c r="F4">
        <v>37.436000819999997</v>
      </c>
      <c r="G4">
        <v>0.82190001000000001</v>
      </c>
      <c r="H4">
        <v>30.7140007</v>
      </c>
      <c r="J4" s="2">
        <f>TREND(Calibration!$A$2:$A$4,Calibration!$B$2:$B$4,C4)</f>
        <v>346.30209015594983</v>
      </c>
      <c r="K4" s="2">
        <f>TREND(Calibration!$A$2:$A$4,Calibration!$C$2:$C$4,E4)</f>
        <v>674.22239551852113</v>
      </c>
      <c r="L4" s="2">
        <f>TREND(Calibration!$A$2:$A$4,Calibration!$D$2:$D$4,G4)</f>
        <v>595.37749155924598</v>
      </c>
    </row>
    <row r="5" spans="1:12" x14ac:dyDescent="0.25">
      <c r="A5">
        <v>14978</v>
      </c>
      <c r="B5">
        <v>15.08100033</v>
      </c>
      <c r="C5">
        <v>0.31134999000000002</v>
      </c>
      <c r="D5">
        <v>34.504001619999997</v>
      </c>
      <c r="E5">
        <v>0.28470999000000002</v>
      </c>
      <c r="F5">
        <v>37.465000150000002</v>
      </c>
      <c r="G5">
        <v>0.82630002000000002</v>
      </c>
      <c r="H5">
        <v>30.725999829999999</v>
      </c>
      <c r="J5" s="2">
        <f>TREND(Calibration!$A$2:$A$4,Calibration!$B$2:$B$4,C5)</f>
        <v>353.2011974588363</v>
      </c>
      <c r="K5" s="2">
        <f>TREND(Calibration!$A$2:$A$4,Calibration!$C$2:$C$4,E5)</f>
        <v>706.3074621615126</v>
      </c>
      <c r="L5" s="2">
        <f>TREND(Calibration!$A$2:$A$4,Calibration!$D$2:$D$4,G5)</f>
        <v>598.49571448803147</v>
      </c>
    </row>
    <row r="6" spans="1:12" x14ac:dyDescent="0.25">
      <c r="A6">
        <v>19980</v>
      </c>
      <c r="B6">
        <v>15.088000299999999</v>
      </c>
      <c r="C6">
        <v>0.31206</v>
      </c>
      <c r="D6">
        <v>34.448001859999998</v>
      </c>
      <c r="E6">
        <v>0.28676000000000001</v>
      </c>
      <c r="F6">
        <v>37.438999180000003</v>
      </c>
      <c r="G6">
        <v>0.81379997999999998</v>
      </c>
      <c r="H6">
        <v>30.648000719999999</v>
      </c>
      <c r="J6" s="2">
        <f>TREND(Calibration!$A$2:$A$4,Calibration!$B$2:$B$4,C6)</f>
        <v>356.34122000763273</v>
      </c>
      <c r="K6" s="2">
        <f>TREND(Calibration!$A$2:$A$4,Calibration!$C$2:$C$4,E6)</f>
        <v>722.3111184977472</v>
      </c>
      <c r="L6" s="2">
        <f>TREND(Calibration!$A$2:$A$4,Calibration!$D$2:$D$4,G6)</f>
        <v>589.63711840785538</v>
      </c>
    </row>
    <row r="7" spans="1:12" x14ac:dyDescent="0.25">
      <c r="A7">
        <v>25100</v>
      </c>
      <c r="B7">
        <v>15.17500019</v>
      </c>
      <c r="C7">
        <v>0.31173000000000001</v>
      </c>
      <c r="D7">
        <v>34.526000979999999</v>
      </c>
      <c r="E7">
        <v>0.28913999000000001</v>
      </c>
      <c r="F7">
        <v>37.402999880000003</v>
      </c>
      <c r="G7">
        <v>0.81220000999999997</v>
      </c>
      <c r="H7">
        <v>30.656999590000002</v>
      </c>
      <c r="J7" s="2">
        <f>TREND(Calibration!$A$2:$A$4,Calibration!$B$2:$B$4,C7)</f>
        <v>354.88179346279139</v>
      </c>
      <c r="K7" s="2">
        <f>TREND(Calibration!$A$2:$A$4,Calibration!$C$2:$C$4,E7)</f>
        <v>740.89080447180345</v>
      </c>
      <c r="L7" s="2">
        <f>TREND(Calibration!$A$2:$A$4,Calibration!$D$2:$D$4,G7)</f>
        <v>588.50324299862473</v>
      </c>
    </row>
    <row r="8" spans="1:12" x14ac:dyDescent="0.25">
      <c r="A8">
        <v>30019</v>
      </c>
      <c r="B8">
        <v>15.239000320000001</v>
      </c>
      <c r="C8">
        <v>0.31237999</v>
      </c>
      <c r="D8">
        <v>34.497001650000001</v>
      </c>
      <c r="E8">
        <v>0.29032998999999998</v>
      </c>
      <c r="F8">
        <v>37.458999630000001</v>
      </c>
      <c r="G8">
        <v>0.81870001999999997</v>
      </c>
      <c r="H8">
        <v>30.63800049</v>
      </c>
      <c r="J8" s="2">
        <f>TREND(Calibration!$A$2:$A$4,Calibration!$B$2:$B$4,C8)</f>
        <v>357.75637728061383</v>
      </c>
      <c r="K8" s="2">
        <f>TREND(Calibration!$A$2:$A$4,Calibration!$C$2:$C$4,E8)</f>
        <v>750.18068649194925</v>
      </c>
      <c r="L8" s="2">
        <f>TREND(Calibration!$A$2:$A$4,Calibration!$D$2:$D$4,G8)</f>
        <v>593.10970530651377</v>
      </c>
    </row>
    <row r="9" spans="1:12" x14ac:dyDescent="0.25">
      <c r="A9">
        <v>34986</v>
      </c>
      <c r="B9">
        <v>15.25899982</v>
      </c>
      <c r="C9">
        <v>0.30632999999999999</v>
      </c>
      <c r="D9">
        <v>34.515998840000002</v>
      </c>
      <c r="E9">
        <v>0.29157000999999999</v>
      </c>
      <c r="F9">
        <v>37.463001249999998</v>
      </c>
      <c r="G9">
        <v>0.82789999000000003</v>
      </c>
      <c r="H9">
        <v>30.631999969999999</v>
      </c>
      <c r="J9" s="2">
        <f>TREND(Calibration!$A$2:$A$4,Calibration!$B$2:$B$4,C9)</f>
        <v>331.00026818356901</v>
      </c>
      <c r="K9" s="2">
        <f>TREND(Calibration!$A$2:$A$4,Calibration!$C$2:$C$4,E9)</f>
        <v>759.86105582188361</v>
      </c>
      <c r="L9" s="2">
        <f>TREND(Calibration!$A$2:$A$4,Calibration!$D$2:$D$4,G9)</f>
        <v>599.62958989726212</v>
      </c>
    </row>
    <row r="10" spans="1:12" x14ac:dyDescent="0.25">
      <c r="A10">
        <v>39980</v>
      </c>
      <c r="B10">
        <v>15.161999700000001</v>
      </c>
      <c r="C10">
        <v>0.31102999999999997</v>
      </c>
      <c r="D10">
        <v>34.4679985</v>
      </c>
      <c r="E10">
        <v>0.29324999000000002</v>
      </c>
      <c r="F10">
        <v>37.4070015</v>
      </c>
      <c r="G10">
        <v>0.82139998999999997</v>
      </c>
      <c r="H10">
        <v>30.62199974</v>
      </c>
      <c r="J10" s="2">
        <f>TREND(Calibration!$A$2:$A$4,Calibration!$B$2:$B$4,C10)</f>
        <v>351.78604018585497</v>
      </c>
      <c r="K10" s="2">
        <f>TREND(Calibration!$A$2:$A$4,Calibration!$C$2:$C$4,E10)</f>
        <v>772.97602724726562</v>
      </c>
      <c r="L10" s="2">
        <f>TREND(Calibration!$A$2:$A$4,Calibration!$D$2:$D$4,G10)</f>
        <v>595.02313467622719</v>
      </c>
    </row>
    <row r="11" spans="1:12" x14ac:dyDescent="0.25">
      <c r="A11">
        <v>44988</v>
      </c>
      <c r="B11">
        <v>15.149000170000001</v>
      </c>
      <c r="C11">
        <v>0.31075998999999999</v>
      </c>
      <c r="D11">
        <v>34.515998840000002</v>
      </c>
      <c r="E11">
        <v>0.29394998999999999</v>
      </c>
      <c r="F11">
        <v>37.444999690000003</v>
      </c>
      <c r="G11">
        <v>0.82459998000000001</v>
      </c>
      <c r="H11">
        <v>30.599000929999999</v>
      </c>
      <c r="J11" s="2">
        <f>TREND(Calibration!$A$2:$A$4,Calibration!$B$2:$B$4,C11)</f>
        <v>350.59191969684707</v>
      </c>
      <c r="K11" s="2">
        <f>TREND(Calibration!$A$2:$A$4,Calibration!$C$2:$C$4,E11)</f>
        <v>778.44066372970451</v>
      </c>
      <c r="L11" s="2">
        <f>TREND(Calibration!$A$2:$A$4,Calibration!$D$2:$D$4,G11)</f>
        <v>597.29092092895939</v>
      </c>
    </row>
    <row r="12" spans="1:12" x14ac:dyDescent="0.25">
      <c r="A12">
        <v>49981</v>
      </c>
      <c r="B12">
        <v>15.14500046</v>
      </c>
      <c r="C12">
        <v>0.31286999999999998</v>
      </c>
      <c r="D12">
        <v>34.515998840000002</v>
      </c>
      <c r="E12">
        <v>0.29453998999999997</v>
      </c>
      <c r="F12">
        <v>37.444000240000001</v>
      </c>
      <c r="G12">
        <v>0.82950002</v>
      </c>
      <c r="H12">
        <v>30.615999219999999</v>
      </c>
      <c r="J12" s="2">
        <f>TREND(Calibration!$A$2:$A$4,Calibration!$B$2:$B$4,C12)</f>
        <v>359.92344879951588</v>
      </c>
      <c r="K12" s="2">
        <f>TREND(Calibration!$A$2:$A$4,Calibration!$C$2:$C$4,E12)</f>
        <v>783.04657162204535</v>
      </c>
      <c r="L12" s="2">
        <f>TREND(Calibration!$A$2:$A$4,Calibration!$D$2:$D$4,G12)</f>
        <v>600.76350782761779</v>
      </c>
    </row>
    <row r="13" spans="1:12" x14ac:dyDescent="0.25">
      <c r="A13">
        <v>55066</v>
      </c>
      <c r="B13">
        <v>15.15799999</v>
      </c>
      <c r="C13">
        <v>0.31200000999999999</v>
      </c>
      <c r="D13">
        <v>34.486999509999997</v>
      </c>
      <c r="E13">
        <v>0.29486999000000003</v>
      </c>
      <c r="F13">
        <v>37.469001769999998</v>
      </c>
      <c r="G13">
        <v>0.83109999000000001</v>
      </c>
      <c r="H13">
        <v>30.63800049</v>
      </c>
      <c r="J13" s="2">
        <f>TREND(Calibration!$A$2:$A$4,Calibration!$B$2:$B$4,C13)</f>
        <v>356.07591395179929</v>
      </c>
      <c r="K13" s="2">
        <f>TREND(Calibration!$A$2:$A$4,Calibration!$C$2:$C$4,E13)</f>
        <v>785.6227573923386</v>
      </c>
      <c r="L13" s="2">
        <f>TREND(Calibration!$A$2:$A$4,Calibration!$D$2:$D$4,G13)</f>
        <v>601.89738323684844</v>
      </c>
    </row>
    <row r="14" spans="1:12" x14ac:dyDescent="0.25">
      <c r="A14">
        <v>59981</v>
      </c>
      <c r="B14">
        <v>15.24199963</v>
      </c>
      <c r="C14">
        <v>0.31330001000000002</v>
      </c>
      <c r="D14">
        <v>34.5</v>
      </c>
      <c r="E14">
        <v>0.29525000000000001</v>
      </c>
      <c r="F14">
        <v>37.463001249999998</v>
      </c>
      <c r="G14">
        <v>0.83170003000000003</v>
      </c>
      <c r="H14">
        <v>30.666999820000001</v>
      </c>
      <c r="J14" s="2">
        <f>TREND(Calibration!$A$2:$A$4,Calibration!$B$2:$B$4,C14)</f>
        <v>361.8251700375381</v>
      </c>
      <c r="K14" s="2">
        <f>TREND(Calibration!$A$2:$A$4,Calibration!$C$2:$C$4,E14)</f>
        <v>788.58935240618371</v>
      </c>
      <c r="L14" s="2">
        <f>TREND(Calibration!$A$2:$A$4,Calibration!$D$2:$D$4,G14)</f>
        <v>602.32262283543764</v>
      </c>
    </row>
    <row r="15" spans="1:12" x14ac:dyDescent="0.25">
      <c r="A15">
        <v>65064</v>
      </c>
      <c r="B15">
        <v>15.300999640000001</v>
      </c>
      <c r="C15">
        <v>0.31244000999999999</v>
      </c>
      <c r="D15">
        <v>34.5</v>
      </c>
      <c r="E15">
        <v>0.29561999</v>
      </c>
      <c r="F15">
        <v>37.469001769999998</v>
      </c>
      <c r="G15">
        <v>0.83170003000000003</v>
      </c>
      <c r="H15">
        <v>30.650999070000001</v>
      </c>
      <c r="J15" s="2">
        <f>TREND(Calibration!$A$2:$A$4,Calibration!$B$2:$B$4,C15)</f>
        <v>358.02181601158759</v>
      </c>
      <c r="K15" s="2">
        <f>TREND(Calibration!$A$2:$A$4,Calibration!$C$2:$C$4,E15)</f>
        <v>791.477725052094</v>
      </c>
      <c r="L15" s="2">
        <f>TREND(Calibration!$A$2:$A$4,Calibration!$D$2:$D$4,G15)</f>
        <v>602.32262283543764</v>
      </c>
    </row>
    <row r="16" spans="1:12" x14ac:dyDescent="0.25">
      <c r="A16">
        <v>70081</v>
      </c>
      <c r="B16">
        <v>15.355999949999999</v>
      </c>
      <c r="C16">
        <v>0.31195000000000001</v>
      </c>
      <c r="D16">
        <v>34.4679985</v>
      </c>
      <c r="E16">
        <v>0.29449001000000002</v>
      </c>
      <c r="F16">
        <v>37.421001429999997</v>
      </c>
      <c r="G16">
        <v>0.82249998999999996</v>
      </c>
      <c r="H16">
        <v>30.693000789999999</v>
      </c>
      <c r="J16" s="2">
        <f>TREND(Calibration!$A$2:$A$4,Calibration!$B$2:$B$4,C16)</f>
        <v>355.85474449268554</v>
      </c>
      <c r="K16" s="2">
        <f>TREND(Calibration!$A$2:$A$4,Calibration!$C$2:$C$4,E16)</f>
        <v>782.65639657719998</v>
      </c>
      <c r="L16" s="2">
        <f>TREND(Calibration!$A$2:$A$4,Calibration!$D$2:$D$4,G16)</f>
        <v>595.80268863671006</v>
      </c>
    </row>
    <row r="17" spans="1:12" x14ac:dyDescent="0.25">
      <c r="A17">
        <v>75008</v>
      </c>
      <c r="B17">
        <v>15.34599972</v>
      </c>
      <c r="C17">
        <v>0.30946001000000001</v>
      </c>
      <c r="D17">
        <v>34.493000029999997</v>
      </c>
      <c r="E17">
        <v>0.29449001000000002</v>
      </c>
      <c r="F17">
        <v>37.481998439999998</v>
      </c>
      <c r="G17">
        <v>0.82090001999999995</v>
      </c>
      <c r="H17">
        <v>30.642000199999998</v>
      </c>
      <c r="J17" s="2">
        <f>TREND(Calibration!$A$2:$A$4,Calibration!$B$2:$B$4,C17)</f>
        <v>344.84275206120196</v>
      </c>
      <c r="K17" s="2">
        <f>TREND(Calibration!$A$2:$A$4,Calibration!$C$2:$C$4,E17)</f>
        <v>782.65639657719998</v>
      </c>
      <c r="L17" s="2">
        <f>TREND(Calibration!$A$2:$A$4,Calibration!$D$2:$D$4,G17)</f>
        <v>594.6688132274794</v>
      </c>
    </row>
    <row r="18" spans="1:12" x14ac:dyDescent="0.25">
      <c r="A18">
        <v>80077</v>
      </c>
      <c r="B18">
        <v>15.34899998</v>
      </c>
      <c r="C18">
        <v>0.31697999999999998</v>
      </c>
      <c r="D18">
        <v>34.451999659999998</v>
      </c>
      <c r="E18">
        <v>0.29525000000000001</v>
      </c>
      <c r="F18">
        <v>37.450000760000002</v>
      </c>
      <c r="G18">
        <v>0.82359998999999995</v>
      </c>
      <c r="H18">
        <v>30.693000789999999</v>
      </c>
      <c r="J18" s="2">
        <f>TREND(Calibration!$A$2:$A$4,Calibration!$B$2:$B$4,C18)</f>
        <v>378.09994303981284</v>
      </c>
      <c r="K18" s="2">
        <f>TREND(Calibration!$A$2:$A$4,Calibration!$C$2:$C$4,E18)</f>
        <v>788.58935240618371</v>
      </c>
      <c r="L18" s="2">
        <f>TREND(Calibration!$A$2:$A$4,Calibration!$D$2:$D$4,G18)</f>
        <v>596.58224259719282</v>
      </c>
    </row>
    <row r="19" spans="1:12" x14ac:dyDescent="0.25">
      <c r="A19">
        <v>85153</v>
      </c>
      <c r="B19">
        <v>15.28499985</v>
      </c>
      <c r="C19">
        <v>0.31286999999999998</v>
      </c>
      <c r="D19">
        <v>34.519001009999997</v>
      </c>
      <c r="E19">
        <v>0.29653998999999998</v>
      </c>
      <c r="F19">
        <v>37.424999239999998</v>
      </c>
      <c r="G19">
        <v>0.81169999000000004</v>
      </c>
      <c r="H19">
        <v>30.625999449999998</v>
      </c>
      <c r="J19" s="2">
        <f>TREND(Calibration!$A$2:$A$4,Calibration!$B$2:$B$4,C19)</f>
        <v>359.92344879951588</v>
      </c>
      <c r="K19" s="2">
        <f>TREND(Calibration!$A$2:$A$4,Calibration!$C$2:$C$4,E19)</f>
        <v>798.65981871472809</v>
      </c>
      <c r="L19" s="2">
        <f>TREND(Calibration!$A$2:$A$4,Calibration!$D$2:$D$4,G19)</f>
        <v>588.14888611560605</v>
      </c>
    </row>
    <row r="20" spans="1:12" x14ac:dyDescent="0.25">
      <c r="A20">
        <v>89981</v>
      </c>
      <c r="B20">
        <v>15.19999981</v>
      </c>
      <c r="C20">
        <v>0.31237999</v>
      </c>
      <c r="D20">
        <v>34.480998990000003</v>
      </c>
      <c r="E20">
        <v>0.29854000000000003</v>
      </c>
      <c r="F20">
        <v>37.421001429999997</v>
      </c>
      <c r="G20">
        <v>0.81220000999999997</v>
      </c>
      <c r="H20">
        <v>30.6609993</v>
      </c>
      <c r="J20" s="2">
        <f>TREND(Calibration!$A$2:$A$4,Calibration!$B$2:$B$4,C20)</f>
        <v>357.75637728061383</v>
      </c>
      <c r="K20" s="2">
        <f>TREND(Calibration!$A$2:$A$4,Calibration!$C$2:$C$4,E20)</f>
        <v>814.27314387364618</v>
      </c>
      <c r="L20" s="2">
        <f>TREND(Calibration!$A$2:$A$4,Calibration!$D$2:$D$4,G20)</f>
        <v>588.50324299862473</v>
      </c>
    </row>
    <row r="21" spans="1:12" x14ac:dyDescent="0.25">
      <c r="A21">
        <v>94982</v>
      </c>
      <c r="B21">
        <v>15.161000250000001</v>
      </c>
      <c r="C21">
        <v>0.31162000000000001</v>
      </c>
      <c r="D21">
        <v>34.525001529999997</v>
      </c>
      <c r="E21">
        <v>0.29914001000000001</v>
      </c>
      <c r="F21">
        <v>37.411998750000002</v>
      </c>
      <c r="G21">
        <v>0.80790001</v>
      </c>
      <c r="H21">
        <v>30.648000719999999</v>
      </c>
      <c r="J21" s="2">
        <f>TREND(Calibration!$A$2:$A$4,Calibration!$B$2:$B$4,C21)</f>
        <v>354.39531794784421</v>
      </c>
      <c r="K21" s="2">
        <f>TREND(Calibration!$A$2:$A$4,Calibration!$C$2:$C$4,E21)</f>
        <v>818.95719606768603</v>
      </c>
      <c r="L21" s="2">
        <f>TREND(Calibration!$A$2:$A$4,Calibration!$D$2:$D$4,G21)</f>
        <v>585.45589569855565</v>
      </c>
    </row>
    <row r="22" spans="1:12" x14ac:dyDescent="0.25">
      <c r="A22">
        <v>100035</v>
      </c>
      <c r="B22">
        <v>15.14500046</v>
      </c>
      <c r="C22">
        <v>0.31259998999999999</v>
      </c>
      <c r="D22">
        <v>34.45500183</v>
      </c>
      <c r="E22">
        <v>0.29914001000000001</v>
      </c>
      <c r="F22">
        <v>37.472000119999997</v>
      </c>
      <c r="G22">
        <v>0.81870001999999997</v>
      </c>
      <c r="H22">
        <v>30.663999560000001</v>
      </c>
      <c r="J22" s="2">
        <f>TREND(Calibration!$A$2:$A$4,Calibration!$B$2:$B$4,C22)</f>
        <v>358.72932831050798</v>
      </c>
      <c r="K22" s="2">
        <f>TREND(Calibration!$A$2:$A$4,Calibration!$C$2:$C$4,E22)</f>
        <v>818.95719606768603</v>
      </c>
      <c r="L22" s="2">
        <f>TREND(Calibration!$A$2:$A$4,Calibration!$D$2:$D$4,G22)</f>
        <v>593.10970530651377</v>
      </c>
    </row>
    <row r="23" spans="1:12" x14ac:dyDescent="0.25">
      <c r="A23">
        <v>104981</v>
      </c>
      <c r="B23">
        <v>15.11600018</v>
      </c>
      <c r="C23">
        <v>0.31297999999999998</v>
      </c>
      <c r="D23">
        <v>34.471000670000002</v>
      </c>
      <c r="E23">
        <v>0.29876000000000003</v>
      </c>
      <c r="F23">
        <v>37.450000760000002</v>
      </c>
      <c r="G23">
        <v>0.81330000999999996</v>
      </c>
      <c r="H23">
        <v>30.663999560000001</v>
      </c>
      <c r="J23" s="2">
        <f>TREND(Calibration!$A$2:$A$4,Calibration!$B$2:$B$4,C23)</f>
        <v>360.40992431446307</v>
      </c>
      <c r="K23" s="2">
        <f>TREND(Calibration!$A$2:$A$4,Calibration!$C$2:$C$4,E23)</f>
        <v>815.99060105384092</v>
      </c>
      <c r="L23" s="2">
        <f>TREND(Calibration!$A$2:$A$4,Calibration!$D$2:$D$4,G23)</f>
        <v>589.2827969591076</v>
      </c>
    </row>
    <row r="24" spans="1:12" x14ac:dyDescent="0.25">
      <c r="A24">
        <v>109981</v>
      </c>
      <c r="B24">
        <v>15.03800011</v>
      </c>
      <c r="C24">
        <v>0.31426999</v>
      </c>
      <c r="D24">
        <v>34.502998349999999</v>
      </c>
      <c r="E24">
        <v>0.29887000000000002</v>
      </c>
      <c r="F24">
        <v>37.411998750000002</v>
      </c>
      <c r="G24">
        <v>0.80569999999999997</v>
      </c>
      <c r="H24">
        <v>30.606000900000002</v>
      </c>
      <c r="J24" s="2">
        <f>TREND(Calibration!$A$2:$A$4,Calibration!$B$2:$B$4,C24)</f>
        <v>366.11491112834165</v>
      </c>
      <c r="K24" s="2">
        <f>TREND(Calibration!$A$2:$A$4,Calibration!$C$2:$C$4,E24)</f>
        <v>816.84932964393852</v>
      </c>
      <c r="L24" s="2">
        <f>TREND(Calibration!$A$2:$A$4,Calibration!$D$2:$D$4,G24)</f>
        <v>583.8967806907358</v>
      </c>
    </row>
    <row r="25" spans="1:12" x14ac:dyDescent="0.25">
      <c r="A25">
        <v>114981</v>
      </c>
      <c r="B25">
        <v>15.03800011</v>
      </c>
      <c r="C25">
        <v>0.31378999000000002</v>
      </c>
      <c r="D25">
        <v>34.486999509999997</v>
      </c>
      <c r="E25">
        <v>0.29919001000000001</v>
      </c>
      <c r="F25">
        <v>37.450000760000002</v>
      </c>
      <c r="G25">
        <v>0.81059998</v>
      </c>
      <c r="H25">
        <v>30.695999149999999</v>
      </c>
      <c r="J25" s="2">
        <f>TREND(Calibration!$A$2:$A$4,Calibration!$B$2:$B$4,C25)</f>
        <v>363.99210888129983</v>
      </c>
      <c r="K25" s="2">
        <f>TREND(Calibration!$A$2:$A$4,Calibration!$C$2:$C$4,E25)</f>
        <v>819.34752724500299</v>
      </c>
      <c r="L25" s="2">
        <f>TREND(Calibration!$A$2:$A$4,Calibration!$D$2:$D$4,G25)</f>
        <v>587.36932506826906</v>
      </c>
    </row>
    <row r="26" spans="1:12" x14ac:dyDescent="0.25">
      <c r="A26">
        <v>120003</v>
      </c>
      <c r="B26">
        <v>15.01200008</v>
      </c>
      <c r="C26">
        <v>0.31579000000000002</v>
      </c>
      <c r="D26">
        <v>34.458000179999999</v>
      </c>
      <c r="E26">
        <v>0.29892001000000001</v>
      </c>
      <c r="F26">
        <v>37.465999600000004</v>
      </c>
      <c r="G26">
        <v>0.81489997999999997</v>
      </c>
      <c r="H26">
        <v>30.728000640000001</v>
      </c>
      <c r="J26" s="2">
        <f>TREND(Calibration!$A$2:$A$4,Calibration!$B$2:$B$4,C26)</f>
        <v>372.83716246902145</v>
      </c>
      <c r="K26" s="2">
        <f>TREND(Calibration!$A$2:$A$4,Calibration!$C$2:$C$4,E26)</f>
        <v>817.23973888749128</v>
      </c>
      <c r="L26" s="2">
        <f>TREND(Calibration!$A$2:$A$4,Calibration!$D$2:$D$4,G26)</f>
        <v>590.41667236833825</v>
      </c>
    </row>
    <row r="27" spans="1:12" x14ac:dyDescent="0.25">
      <c r="A27">
        <v>125033</v>
      </c>
      <c r="B27">
        <v>14.99600029</v>
      </c>
      <c r="C27">
        <v>0.31643999</v>
      </c>
      <c r="D27">
        <v>34.471000670000002</v>
      </c>
      <c r="E27">
        <v>0.29914001000000001</v>
      </c>
      <c r="F27">
        <v>37.491001130000001</v>
      </c>
      <c r="G27">
        <v>0.82190001000000001</v>
      </c>
      <c r="H27">
        <v>30.70299911</v>
      </c>
      <c r="J27" s="2">
        <f>TREND(Calibration!$A$2:$A$4,Calibration!$B$2:$B$4,C27)</f>
        <v>375.71174628684389</v>
      </c>
      <c r="K27" s="2">
        <f>TREND(Calibration!$A$2:$A$4,Calibration!$C$2:$C$4,E27)</f>
        <v>818.95719606768603</v>
      </c>
      <c r="L27" s="2">
        <f>TREND(Calibration!$A$2:$A$4,Calibration!$D$2:$D$4,G27)</f>
        <v>595.37749155924598</v>
      </c>
    </row>
    <row r="28" spans="1:12" x14ac:dyDescent="0.25">
      <c r="A28">
        <v>130081</v>
      </c>
      <c r="B28">
        <v>14.975999829999999</v>
      </c>
      <c r="C28">
        <v>0.31217</v>
      </c>
      <c r="D28">
        <v>34.508998869999999</v>
      </c>
      <c r="E28">
        <v>0.30011000999999998</v>
      </c>
      <c r="F28">
        <v>37.444000240000001</v>
      </c>
      <c r="G28">
        <v>0.81650001000000005</v>
      </c>
      <c r="H28">
        <v>30.743999479999999</v>
      </c>
      <c r="J28" s="2">
        <f>TREND(Calibration!$A$2:$A$4,Calibration!$B$2:$B$4,C28)</f>
        <v>356.82769552257969</v>
      </c>
      <c r="K28" s="2">
        <f>TREND(Calibration!$A$2:$A$4,Calibration!$C$2:$C$4,E28)</f>
        <v>826.52962090763663</v>
      </c>
      <c r="L28" s="2">
        <f>TREND(Calibration!$A$2:$A$4,Calibration!$D$2:$D$4,G28)</f>
        <v>591.55059029869403</v>
      </c>
    </row>
    <row r="29" spans="1:12" x14ac:dyDescent="0.25">
      <c r="A29">
        <v>134982</v>
      </c>
      <c r="B29">
        <v>14.99600029</v>
      </c>
      <c r="C29">
        <v>0.31854000999999998</v>
      </c>
      <c r="D29">
        <v>34.4640007</v>
      </c>
      <c r="E29">
        <v>0.30011000999999998</v>
      </c>
      <c r="F29">
        <v>37.428001399999999</v>
      </c>
      <c r="G29">
        <v>0.81330000999999996</v>
      </c>
      <c r="H29">
        <v>30.740999219999999</v>
      </c>
      <c r="J29" s="2">
        <f>TREND(Calibration!$A$2:$A$4,Calibration!$B$2:$B$4,C29)</f>
        <v>384.99909456774617</v>
      </c>
      <c r="K29" s="2">
        <f>TREND(Calibration!$A$2:$A$4,Calibration!$C$2:$C$4,E29)</f>
        <v>826.52962090763663</v>
      </c>
      <c r="L29" s="2">
        <f>TREND(Calibration!$A$2:$A$4,Calibration!$D$2:$D$4,G29)</f>
        <v>589.2827969591076</v>
      </c>
    </row>
    <row r="30" spans="1:12" x14ac:dyDescent="0.25">
      <c r="A30">
        <v>139981</v>
      </c>
      <c r="B30">
        <v>15.00199986</v>
      </c>
      <c r="C30">
        <v>0.31795001000000001</v>
      </c>
      <c r="D30">
        <v>34.458000179999999</v>
      </c>
      <c r="E30">
        <v>0.30184000999999999</v>
      </c>
      <c r="F30">
        <v>37.444000240000001</v>
      </c>
      <c r="G30">
        <v>0.81550001999999999</v>
      </c>
      <c r="H30">
        <v>30.775999070000001</v>
      </c>
      <c r="J30" s="2">
        <f>TREND(Calibration!$A$2:$A$4,Calibration!$B$2:$B$4,C30)</f>
        <v>382.38981680575716</v>
      </c>
      <c r="K30" s="2">
        <f>TREND(Calibration!$A$2:$A$4,Calibration!$C$2:$C$4,E30)</f>
        <v>840.0350796428072</v>
      </c>
      <c r="L30" s="2">
        <f>TREND(Calibration!$A$2:$A$4,Calibration!$D$2:$D$4,G30)</f>
        <v>590.84191196692746</v>
      </c>
    </row>
    <row r="31" spans="1:12" x14ac:dyDescent="0.25">
      <c r="A31">
        <v>145089</v>
      </c>
      <c r="B31">
        <v>15.022000309999999</v>
      </c>
      <c r="C31">
        <v>0.31481000999999997</v>
      </c>
      <c r="D31">
        <v>34.493000029999997</v>
      </c>
      <c r="E31">
        <v>0.30210998999999999</v>
      </c>
      <c r="F31">
        <v>37.439998629999998</v>
      </c>
      <c r="G31">
        <v>0.81330000999999996</v>
      </c>
      <c r="H31">
        <v>30.690000529999999</v>
      </c>
      <c r="J31" s="2">
        <f>TREND(Calibration!$A$2:$A$4,Calibration!$B$2:$B$4,C31)</f>
        <v>368.50315210635745</v>
      </c>
      <c r="K31" s="2">
        <f>TREND(Calibration!$A$2:$A$4,Calibration!$C$2:$C$4,E31)</f>
        <v>842.14271186784822</v>
      </c>
      <c r="L31" s="2">
        <f>TREND(Calibration!$A$2:$A$4,Calibration!$D$2:$D$4,G31)</f>
        <v>589.2827969591076</v>
      </c>
    </row>
    <row r="32" spans="1:12" x14ac:dyDescent="0.25">
      <c r="A32">
        <v>149982</v>
      </c>
      <c r="B32">
        <v>15.083000180000001</v>
      </c>
      <c r="C32">
        <v>0.31675999999999999</v>
      </c>
      <c r="D32">
        <v>34.4679985</v>
      </c>
      <c r="E32">
        <v>0.30314001000000002</v>
      </c>
      <c r="F32">
        <v>37.417999270000003</v>
      </c>
      <c r="G32">
        <v>0.82029998000000004</v>
      </c>
      <c r="H32">
        <v>30.722000120000001</v>
      </c>
      <c r="J32" s="2">
        <f>TREND(Calibration!$A$2:$A$4,Calibration!$B$2:$B$4,C32)</f>
        <v>377.12699200991869</v>
      </c>
      <c r="K32" s="2">
        <f>TREND(Calibration!$A$2:$A$4,Calibration!$C$2:$C$4,E32)</f>
        <v>850.1836902530506</v>
      </c>
      <c r="L32" s="2">
        <f>TREND(Calibration!$A$2:$A$4,Calibration!$D$2:$D$4,G32)</f>
        <v>594.24357362889032</v>
      </c>
    </row>
    <row r="33" spans="1:12" x14ac:dyDescent="0.25">
      <c r="A33">
        <v>154981</v>
      </c>
      <c r="B33">
        <v>15.12899971</v>
      </c>
      <c r="C33">
        <v>0.31475999999999998</v>
      </c>
      <c r="D33">
        <v>34.451999659999998</v>
      </c>
      <c r="E33">
        <v>0.30379</v>
      </c>
      <c r="F33">
        <v>37.424999239999998</v>
      </c>
      <c r="G33">
        <v>0.81110000999999998</v>
      </c>
      <c r="H33">
        <v>30.698999400000002</v>
      </c>
      <c r="J33" s="2">
        <f>TREND(Calibration!$A$2:$A$4,Calibration!$B$2:$B$4,C33)</f>
        <v>368.28198264724369</v>
      </c>
      <c r="K33" s="2">
        <f>TREND(Calibration!$A$2:$A$4,Calibration!$C$2:$C$4,E33)</f>
        <v>855.25791749193718</v>
      </c>
      <c r="L33" s="2">
        <f>TREND(Calibration!$A$2:$A$4,Calibration!$D$2:$D$4,G33)</f>
        <v>587.72368903814197</v>
      </c>
    </row>
    <row r="34" spans="1:12" x14ac:dyDescent="0.25">
      <c r="A34">
        <v>160048</v>
      </c>
      <c r="B34">
        <v>15.17099953</v>
      </c>
      <c r="C34">
        <v>0.31330001000000002</v>
      </c>
      <c r="D34">
        <v>34.471000670000002</v>
      </c>
      <c r="E34">
        <v>0.30443998999999999</v>
      </c>
      <c r="F34">
        <v>37.463001249999998</v>
      </c>
      <c r="G34">
        <v>0.81330000999999996</v>
      </c>
      <c r="H34">
        <v>30.653999330000001</v>
      </c>
      <c r="J34" s="2">
        <f>TREND(Calibration!$A$2:$A$4,Calibration!$B$2:$B$4,C34)</f>
        <v>361.8251700375381</v>
      </c>
      <c r="K34" s="2">
        <f>TREND(Calibration!$A$2:$A$4,Calibration!$C$2:$C$4,E34)</f>
        <v>860.3321447308233</v>
      </c>
      <c r="L34" s="2">
        <f>TREND(Calibration!$A$2:$A$4,Calibration!$D$2:$D$4,G34)</f>
        <v>589.2827969591076</v>
      </c>
    </row>
    <row r="35" spans="1:12" x14ac:dyDescent="0.25">
      <c r="A35">
        <v>164985</v>
      </c>
      <c r="B35">
        <v>15.14500046</v>
      </c>
      <c r="C35">
        <v>0.31411001</v>
      </c>
      <c r="D35">
        <v>34.471000670000002</v>
      </c>
      <c r="E35">
        <v>0.30480998999999998</v>
      </c>
      <c r="F35">
        <v>37.39599991</v>
      </c>
      <c r="G35">
        <v>0.80299997000000001</v>
      </c>
      <c r="H35">
        <v>30.631999969999999</v>
      </c>
      <c r="J35" s="2">
        <f>TREND(Calibration!$A$2:$A$4,Calibration!$B$2:$B$4,C35)</f>
        <v>365.40739882942125</v>
      </c>
      <c r="K35" s="2">
        <f>TREND(Calibration!$A$2:$A$4,Calibration!$C$2:$C$4,E35)</f>
        <v>863.2205954429694</v>
      </c>
      <c r="L35" s="2">
        <f>TREND(Calibration!$A$2:$A$4,Calibration!$D$2:$D$4,G35)</f>
        <v>581.98330879989726</v>
      </c>
    </row>
    <row r="36" spans="1:12" x14ac:dyDescent="0.25">
      <c r="A36">
        <v>169988</v>
      </c>
      <c r="B36">
        <v>15.100000380000001</v>
      </c>
      <c r="C36">
        <v>0.31486999999999998</v>
      </c>
      <c r="D36">
        <v>34.444999690000003</v>
      </c>
      <c r="E36">
        <v>0.30410999</v>
      </c>
      <c r="F36">
        <v>37.446998600000001</v>
      </c>
      <c r="G36">
        <v>0.81819998999999999</v>
      </c>
      <c r="H36">
        <v>30.725000380000001</v>
      </c>
      <c r="J36" s="2">
        <f>TREND(Calibration!$A$2:$A$4,Calibration!$B$2:$B$4,C36)</f>
        <v>368.76845816219088</v>
      </c>
      <c r="K36" s="2">
        <f>TREND(Calibration!$A$2:$A$4,Calibration!$C$2:$C$4,E36)</f>
        <v>857.75595896053051</v>
      </c>
      <c r="L36" s="2">
        <f>TREND(Calibration!$A$2:$A$4,Calibration!$D$2:$D$4,G36)</f>
        <v>592.75534133664087</v>
      </c>
    </row>
    <row r="37" spans="1:12" x14ac:dyDescent="0.25">
      <c r="A37">
        <v>175095</v>
      </c>
      <c r="B37">
        <v>15.03800011</v>
      </c>
      <c r="C37">
        <v>0.31546000000000002</v>
      </c>
      <c r="D37">
        <v>34.480998990000003</v>
      </c>
      <c r="E37">
        <v>0.30379</v>
      </c>
      <c r="F37">
        <v>37.437000269999999</v>
      </c>
      <c r="G37">
        <v>0.80629998000000003</v>
      </c>
      <c r="H37">
        <v>30.711999890000001</v>
      </c>
      <c r="J37" s="2">
        <f>TREND(Calibration!$A$2:$A$4,Calibration!$B$2:$B$4,C37)</f>
        <v>371.37773592418012</v>
      </c>
      <c r="K37" s="2">
        <f>TREND(Calibration!$A$2:$A$4,Calibration!$C$2:$C$4,E37)</f>
        <v>855.25791749193718</v>
      </c>
      <c r="L37" s="2">
        <f>TREND(Calibration!$A$2:$A$4,Calibration!$D$2:$D$4,G37)</f>
        <v>584.32197776819987</v>
      </c>
    </row>
    <row r="38" spans="1:12" x14ac:dyDescent="0.25">
      <c r="A38">
        <v>179983</v>
      </c>
      <c r="B38">
        <v>14.98600006</v>
      </c>
      <c r="C38">
        <v>0.31579000000000002</v>
      </c>
      <c r="D38">
        <v>34.5</v>
      </c>
      <c r="E38">
        <v>0.30340999000000002</v>
      </c>
      <c r="F38">
        <v>37.424999239999998</v>
      </c>
      <c r="G38">
        <v>0.80360001000000003</v>
      </c>
      <c r="H38">
        <v>30.663999560000001</v>
      </c>
      <c r="J38" s="2">
        <f>TREND(Calibration!$A$2:$A$4,Calibration!$B$2:$B$4,C38)</f>
        <v>372.83716246902145</v>
      </c>
      <c r="K38" s="2">
        <f>TREND(Calibration!$A$2:$A$4,Calibration!$C$2:$C$4,E38)</f>
        <v>852.29132247809207</v>
      </c>
      <c r="L38" s="2">
        <f>TREND(Calibration!$A$2:$A$4,Calibration!$D$2:$D$4,G38)</f>
        <v>582.40854839848646</v>
      </c>
    </row>
    <row r="39" spans="1:12" x14ac:dyDescent="0.25">
      <c r="A39">
        <v>184981</v>
      </c>
      <c r="B39">
        <v>14.998999599999999</v>
      </c>
      <c r="C39">
        <v>0.31535000000000002</v>
      </c>
      <c r="D39">
        <v>34.473999020000001</v>
      </c>
      <c r="E39">
        <v>0.30243998999999999</v>
      </c>
      <c r="F39">
        <v>37.415000919999997</v>
      </c>
      <c r="G39">
        <v>0.80030000000000001</v>
      </c>
      <c r="H39">
        <v>30.68300056</v>
      </c>
      <c r="J39" s="2">
        <f>TREND(Calibration!$A$2:$A$4,Calibration!$B$2:$B$4,C39)</f>
        <v>370.89126040923293</v>
      </c>
      <c r="K39" s="2">
        <f>TREND(Calibration!$A$2:$A$4,Calibration!$C$2:$C$4,E39)</f>
        <v>844.71889763814102</v>
      </c>
      <c r="L39" s="2">
        <f>TREND(Calibration!$A$2:$A$4,Calibration!$D$2:$D$4,G39)</f>
        <v>580.06987943018385</v>
      </c>
    </row>
    <row r="40" spans="1:12" x14ac:dyDescent="0.25">
      <c r="A40">
        <v>189981</v>
      </c>
      <c r="B40">
        <v>15.06400013</v>
      </c>
      <c r="C40">
        <v>0.31389001</v>
      </c>
      <c r="D40">
        <v>34.458000179999999</v>
      </c>
      <c r="E40">
        <v>0.30173000999999999</v>
      </c>
      <c r="F40">
        <v>37.424999239999998</v>
      </c>
      <c r="G40">
        <v>0.80629998000000003</v>
      </c>
      <c r="H40">
        <v>30.67099953</v>
      </c>
      <c r="J40" s="2">
        <f>TREND(Calibration!$A$2:$A$4,Calibration!$B$2:$B$4,C40)</f>
        <v>364.43444779952711</v>
      </c>
      <c r="K40" s="2">
        <f>TREND(Calibration!$A$2:$A$4,Calibration!$C$2:$C$4,E40)</f>
        <v>839.17635105270961</v>
      </c>
      <c r="L40" s="2">
        <f>TREND(Calibration!$A$2:$A$4,Calibration!$D$2:$D$4,G40)</f>
        <v>584.32197776819987</v>
      </c>
    </row>
    <row r="41" spans="1:12" x14ac:dyDescent="0.25">
      <c r="A41">
        <v>195081</v>
      </c>
      <c r="B41">
        <v>15.126000400000001</v>
      </c>
      <c r="C41">
        <v>0.31470999</v>
      </c>
      <c r="D41">
        <v>34.486999509999997</v>
      </c>
      <c r="E41">
        <v>0.30179</v>
      </c>
      <c r="F41">
        <v>37.424999239999998</v>
      </c>
      <c r="G41">
        <v>0.81279999000000003</v>
      </c>
      <c r="H41">
        <v>30.628999709999999</v>
      </c>
      <c r="J41" s="2">
        <f>TREND(Calibration!$A$2:$A$4,Calibration!$B$2:$B$4,C41)</f>
        <v>368.06081318813017</v>
      </c>
      <c r="K41" s="2">
        <f>TREND(Calibration!$A$2:$A$4,Calibration!$C$2:$C$4,E41)</f>
        <v>839.64467039925444</v>
      </c>
      <c r="L41" s="2">
        <f>TREND(Calibration!$A$2:$A$4,Calibration!$D$2:$D$4,G41)</f>
        <v>588.92844007608892</v>
      </c>
    </row>
    <row r="42" spans="1:12" x14ac:dyDescent="0.25">
      <c r="A42">
        <v>200272</v>
      </c>
      <c r="B42">
        <v>15.15799999</v>
      </c>
      <c r="C42">
        <v>0.31291999999999998</v>
      </c>
      <c r="D42">
        <v>34.460998539999999</v>
      </c>
      <c r="E42">
        <v>0.30243998999999999</v>
      </c>
      <c r="F42">
        <v>37.430999759999999</v>
      </c>
      <c r="G42">
        <v>0.81440002</v>
      </c>
      <c r="H42">
        <v>30.695999149999999</v>
      </c>
      <c r="J42" s="2">
        <f>TREND(Calibration!$A$2:$A$4,Calibration!$B$2:$B$4,C42)</f>
        <v>360.14457403358278</v>
      </c>
      <c r="K42" s="2">
        <f>TREND(Calibration!$A$2:$A$4,Calibration!$C$2:$C$4,E42)</f>
        <v>844.71889763814102</v>
      </c>
      <c r="L42" s="2">
        <f>TREND(Calibration!$A$2:$A$4,Calibration!$D$2:$D$4,G42)</f>
        <v>590.06235800644458</v>
      </c>
    </row>
    <row r="43" spans="1:12" x14ac:dyDescent="0.25">
      <c r="A43">
        <v>204989</v>
      </c>
      <c r="B43">
        <v>15.131999970000001</v>
      </c>
      <c r="C43">
        <v>0.31108001000000002</v>
      </c>
      <c r="D43">
        <v>34.493000029999997</v>
      </c>
      <c r="E43">
        <v>0.30395000999999999</v>
      </c>
      <c r="F43">
        <v>37.437000269999999</v>
      </c>
      <c r="G43">
        <v>0.81379997999999998</v>
      </c>
      <c r="H43">
        <v>30.715000150000002</v>
      </c>
      <c r="J43" s="2">
        <f>TREND(Calibration!$A$2:$A$4,Calibration!$B$2:$B$4,C43)</f>
        <v>352.00720964496873</v>
      </c>
      <c r="K43" s="2">
        <f>TREND(Calibration!$A$2:$A$4,Calibration!$C$2:$C$4,E43)</f>
        <v>856.50705532558709</v>
      </c>
      <c r="L43" s="2">
        <f>TREND(Calibration!$A$2:$A$4,Calibration!$D$2:$D$4,G43)</f>
        <v>589.63711840785538</v>
      </c>
    </row>
    <row r="44" spans="1:12" x14ac:dyDescent="0.25">
      <c r="A44">
        <v>209981</v>
      </c>
      <c r="B44">
        <v>15.10900021</v>
      </c>
      <c r="C44">
        <v>0.31486999999999998</v>
      </c>
      <c r="D44">
        <v>34.473999020000001</v>
      </c>
      <c r="E44">
        <v>0.30470999999999998</v>
      </c>
      <c r="F44">
        <v>37.491001130000001</v>
      </c>
      <c r="G44">
        <v>0.82569999000000005</v>
      </c>
      <c r="H44">
        <v>30.68000031</v>
      </c>
      <c r="J44" s="2">
        <f>TREND(Calibration!$A$2:$A$4,Calibration!$B$2:$B$4,C44)</f>
        <v>368.76845816219088</v>
      </c>
      <c r="K44" s="2">
        <f>TREND(Calibration!$A$2:$A$4,Calibration!$C$2:$C$4,E44)</f>
        <v>862.44001115457081</v>
      </c>
      <c r="L44" s="2">
        <f>TREND(Calibration!$A$2:$A$4,Calibration!$D$2:$D$4,G44)</f>
        <v>598.07048197629649</v>
      </c>
    </row>
    <row r="45" spans="1:12" x14ac:dyDescent="0.25">
      <c r="A45">
        <v>215048</v>
      </c>
      <c r="B45">
        <v>15.03100014</v>
      </c>
      <c r="C45">
        <v>0.31448999</v>
      </c>
      <c r="D45">
        <v>34.442001339999997</v>
      </c>
      <c r="E45">
        <v>0.30508000000000002</v>
      </c>
      <c r="F45">
        <v>37.430999759999999</v>
      </c>
      <c r="G45">
        <v>0.82090001999999995</v>
      </c>
      <c r="H45">
        <v>30.63800049</v>
      </c>
      <c r="J45" s="2">
        <f>TREND(Calibration!$A$2:$A$4,Calibration!$B$2:$B$4,C45)</f>
        <v>367.08786215823579</v>
      </c>
      <c r="K45" s="2">
        <f>TREND(Calibration!$A$2:$A$4,Calibration!$C$2:$C$4,E45)</f>
        <v>865.32846186671736</v>
      </c>
      <c r="L45" s="2">
        <f>TREND(Calibration!$A$2:$A$4,Calibration!$D$2:$D$4,G45)</f>
        <v>594.6688132274794</v>
      </c>
    </row>
    <row r="46" spans="1:12" x14ac:dyDescent="0.25">
      <c r="A46">
        <v>220040</v>
      </c>
      <c r="B46">
        <v>15.00199986</v>
      </c>
      <c r="C46">
        <v>0.31584001</v>
      </c>
      <c r="D46">
        <v>34.451999659999998</v>
      </c>
      <c r="E46">
        <v>0.30546001</v>
      </c>
      <c r="F46">
        <v>37.393001560000002</v>
      </c>
      <c r="G46">
        <v>0.81980001999999996</v>
      </c>
      <c r="H46">
        <v>30.698999400000002</v>
      </c>
      <c r="J46" s="2">
        <f>TREND(Calibration!$A$2:$A$4,Calibration!$B$2:$B$4,C46)</f>
        <v>373.0583319281352</v>
      </c>
      <c r="K46" s="2">
        <f>TREND(Calibration!$A$2:$A$4,Calibration!$C$2:$C$4,E46)</f>
        <v>868.29505688056202</v>
      </c>
      <c r="L46" s="2">
        <f>TREND(Calibration!$A$2:$A$4,Calibration!$D$2:$D$4,G46)</f>
        <v>593.88925926699653</v>
      </c>
    </row>
    <row r="47" spans="1:12" x14ac:dyDescent="0.25">
      <c r="A47">
        <v>224982</v>
      </c>
      <c r="B47">
        <v>14.95400047</v>
      </c>
      <c r="C47">
        <v>0.30562001</v>
      </c>
      <c r="D47">
        <v>34.458000179999999</v>
      </c>
      <c r="E47">
        <v>0.30502998999999997</v>
      </c>
      <c r="F47">
        <v>37.430999759999999</v>
      </c>
      <c r="G47">
        <v>0.81550001999999999</v>
      </c>
      <c r="H47">
        <v>30.658000950000002</v>
      </c>
      <c r="J47" s="2">
        <f>TREND(Calibration!$A$2:$A$4,Calibration!$B$2:$B$4,C47)</f>
        <v>327.86033408486605</v>
      </c>
      <c r="K47" s="2">
        <f>TREND(Calibration!$A$2:$A$4,Calibration!$C$2:$C$4,E47)</f>
        <v>864.93805262316414</v>
      </c>
      <c r="L47" s="2">
        <f>TREND(Calibration!$A$2:$A$4,Calibration!$D$2:$D$4,G47)</f>
        <v>590.84191196692746</v>
      </c>
    </row>
    <row r="48" spans="1:12" x14ac:dyDescent="0.25">
      <c r="A48">
        <v>229982</v>
      </c>
      <c r="B48">
        <v>14.930999760000001</v>
      </c>
      <c r="C48">
        <v>0.30968001000000001</v>
      </c>
      <c r="D48">
        <v>34.473999020000001</v>
      </c>
      <c r="E48">
        <v>0.30470999999999998</v>
      </c>
      <c r="F48">
        <v>37.428001399999999</v>
      </c>
      <c r="G48">
        <v>0.81550001999999999</v>
      </c>
      <c r="H48">
        <v>30.628999709999999</v>
      </c>
      <c r="J48" s="2">
        <f>TREND(Calibration!$A$2:$A$4,Calibration!$B$2:$B$4,C48)</f>
        <v>345.81570309109634</v>
      </c>
      <c r="K48" s="2">
        <f>TREND(Calibration!$A$2:$A$4,Calibration!$C$2:$C$4,E48)</f>
        <v>862.44001115457081</v>
      </c>
      <c r="L48" s="2">
        <f>TREND(Calibration!$A$2:$A$4,Calibration!$D$2:$D$4,G48)</f>
        <v>590.84191196692746</v>
      </c>
    </row>
    <row r="49" spans="1:12" x14ac:dyDescent="0.25">
      <c r="A49">
        <v>235002</v>
      </c>
      <c r="B49">
        <v>15.01799965</v>
      </c>
      <c r="C49">
        <v>0.31167999000000002</v>
      </c>
      <c r="D49">
        <v>34.451999659999998</v>
      </c>
      <c r="E49">
        <v>0.30399999</v>
      </c>
      <c r="F49">
        <v>37.450000760000002</v>
      </c>
      <c r="G49">
        <v>0.82630002000000002</v>
      </c>
      <c r="H49">
        <v>30.705999370000001</v>
      </c>
      <c r="J49" s="2">
        <f>TREND(Calibration!$A$2:$A$4,Calibration!$B$2:$B$4,C49)</f>
        <v>354.66062400367764</v>
      </c>
      <c r="K49" s="2">
        <f>TREND(Calibration!$A$2:$A$4,Calibration!$C$2:$C$4,E49)</f>
        <v>856.89723037043291</v>
      </c>
      <c r="L49" s="2">
        <f>TREND(Calibration!$A$2:$A$4,Calibration!$D$2:$D$4,G49)</f>
        <v>598.49571448803147</v>
      </c>
    </row>
    <row r="50" spans="1:12" x14ac:dyDescent="0.25">
      <c r="A50">
        <v>239982</v>
      </c>
      <c r="B50">
        <v>15.041000370000001</v>
      </c>
      <c r="C50">
        <v>0.31141001000000001</v>
      </c>
      <c r="D50">
        <v>34.490001679999999</v>
      </c>
      <c r="E50">
        <v>0.30384000999999999</v>
      </c>
      <c r="F50">
        <v>37.428001399999999</v>
      </c>
      <c r="G50">
        <v>0.81169999000000004</v>
      </c>
      <c r="H50">
        <v>30.635000229999999</v>
      </c>
      <c r="J50" s="2">
        <f>TREND(Calibration!$A$2:$A$4,Calibration!$B$2:$B$4,C50)</f>
        <v>353.46663618981006</v>
      </c>
      <c r="K50" s="2">
        <f>TREND(Calibration!$A$2:$A$4,Calibration!$C$2:$C$4,E50)</f>
        <v>855.64832673548949</v>
      </c>
      <c r="L50" s="2">
        <f>TREND(Calibration!$A$2:$A$4,Calibration!$D$2:$D$4,G50)</f>
        <v>588.14888611560605</v>
      </c>
    </row>
    <row r="51" spans="1:12" x14ac:dyDescent="0.25">
      <c r="A51">
        <v>244984</v>
      </c>
      <c r="B51">
        <v>15.11900043</v>
      </c>
      <c r="C51">
        <v>0.31444000999999999</v>
      </c>
      <c r="D51">
        <v>34.416000369999999</v>
      </c>
      <c r="E51">
        <v>0.30346000000000001</v>
      </c>
      <c r="F51">
        <v>37.430999759999999</v>
      </c>
      <c r="G51">
        <v>0.81550001999999999</v>
      </c>
      <c r="H51">
        <v>30.73800087</v>
      </c>
      <c r="J51" s="2">
        <f>TREND(Calibration!$A$2:$A$4,Calibration!$B$2:$B$4,C51)</f>
        <v>366.86682537426259</v>
      </c>
      <c r="K51" s="2">
        <f>TREND(Calibration!$A$2:$A$4,Calibration!$C$2:$C$4,E51)</f>
        <v>852.68173172164438</v>
      </c>
      <c r="L51" s="2">
        <f>TREND(Calibration!$A$2:$A$4,Calibration!$D$2:$D$4,G51)</f>
        <v>590.84191196692746</v>
      </c>
    </row>
    <row r="52" spans="1:12" x14ac:dyDescent="0.25">
      <c r="A52">
        <v>249981</v>
      </c>
      <c r="B52">
        <v>15.10900021</v>
      </c>
      <c r="C52">
        <v>0.31459999</v>
      </c>
      <c r="D52">
        <v>34.416000369999999</v>
      </c>
      <c r="E52">
        <v>0.30346000000000001</v>
      </c>
      <c r="F52">
        <v>37.456001280000002</v>
      </c>
      <c r="G52">
        <v>0.81599997999999996</v>
      </c>
      <c r="H52">
        <v>30.666999820000001</v>
      </c>
      <c r="J52" s="2">
        <f>TREND(Calibration!$A$2:$A$4,Calibration!$B$2:$B$4,C52)</f>
        <v>367.57433767318298</v>
      </c>
      <c r="K52" s="2">
        <f>TREND(Calibration!$A$2:$A$4,Calibration!$C$2:$C$4,E52)</f>
        <v>852.68173172164438</v>
      </c>
      <c r="L52" s="2">
        <f>TREND(Calibration!$A$2:$A$4,Calibration!$D$2:$D$4,G52)</f>
        <v>591.19622632882101</v>
      </c>
    </row>
    <row r="53" spans="1:12" x14ac:dyDescent="0.25">
      <c r="A53">
        <v>255127</v>
      </c>
      <c r="B53">
        <v>15.09000015</v>
      </c>
      <c r="C53">
        <v>0.31130001000000002</v>
      </c>
      <c r="D53">
        <v>34.412998199999997</v>
      </c>
      <c r="E53">
        <v>0.30346000000000001</v>
      </c>
      <c r="F53">
        <v>37.421001429999997</v>
      </c>
      <c r="G53">
        <v>0.81489997999999997</v>
      </c>
      <c r="H53">
        <v>30.763999940000001</v>
      </c>
      <c r="J53" s="2">
        <f>TREND(Calibration!$A$2:$A$4,Calibration!$B$2:$B$4,C53)</f>
        <v>352.9801606748631</v>
      </c>
      <c r="K53" s="2">
        <f>TREND(Calibration!$A$2:$A$4,Calibration!$C$2:$C$4,E53)</f>
        <v>852.68173172164438</v>
      </c>
      <c r="L53" s="2">
        <f>TREND(Calibration!$A$2:$A$4,Calibration!$D$2:$D$4,G53)</f>
        <v>590.41667236833825</v>
      </c>
    </row>
    <row r="54" spans="1:12" x14ac:dyDescent="0.25">
      <c r="A54">
        <v>260142</v>
      </c>
      <c r="B54">
        <v>15.12199974</v>
      </c>
      <c r="C54">
        <v>0.30757001</v>
      </c>
      <c r="D54">
        <v>34.396999360000002</v>
      </c>
      <c r="E54">
        <v>0.30281001000000002</v>
      </c>
      <c r="F54">
        <v>37.444000240000001</v>
      </c>
      <c r="G54">
        <v>0.81220000999999997</v>
      </c>
      <c r="H54">
        <v>30.767000199999998</v>
      </c>
      <c r="J54" s="2">
        <f>TREND(Calibration!$A$2:$A$4,Calibration!$B$2:$B$4,C54)</f>
        <v>336.48421821347415</v>
      </c>
      <c r="K54" s="2">
        <f>TREND(Calibration!$A$2:$A$4,Calibration!$C$2:$C$4,E54)</f>
        <v>847.60750448275826</v>
      </c>
      <c r="L54" s="2">
        <f>TREND(Calibration!$A$2:$A$4,Calibration!$D$2:$D$4,G54)</f>
        <v>588.50324299862473</v>
      </c>
    </row>
    <row r="55" spans="1:12" x14ac:dyDescent="0.25">
      <c r="A55">
        <v>265071</v>
      </c>
      <c r="B55">
        <v>15.083000180000001</v>
      </c>
      <c r="C55">
        <v>0.30961999000000001</v>
      </c>
      <c r="D55">
        <v>34.4070015</v>
      </c>
      <c r="E55">
        <v>0.30248999999999998</v>
      </c>
      <c r="F55">
        <v>37.48500061</v>
      </c>
      <c r="G55">
        <v>0.81760001000000004</v>
      </c>
      <c r="H55">
        <v>30.753999709999999</v>
      </c>
      <c r="J55" s="2">
        <f>TREND(Calibration!$A$2:$A$4,Calibration!$B$2:$B$4,C55)</f>
        <v>345.55026436012236</v>
      </c>
      <c r="K55" s="2">
        <f>TREND(Calibration!$A$2:$A$4,Calibration!$C$2:$C$4,E55)</f>
        <v>845.10930688169333</v>
      </c>
      <c r="L55" s="2">
        <f>TREND(Calibration!$A$2:$A$4,Calibration!$D$2:$D$4,G55)</f>
        <v>592.33014425917679</v>
      </c>
    </row>
    <row r="56" spans="1:12" x14ac:dyDescent="0.25">
      <c r="A56">
        <v>270127</v>
      </c>
      <c r="B56">
        <v>15.04800034</v>
      </c>
      <c r="C56">
        <v>0.31280999999999998</v>
      </c>
      <c r="D56">
        <v>34.436000819999997</v>
      </c>
      <c r="E56">
        <v>0.30281001000000002</v>
      </c>
      <c r="F56">
        <v>37.424999239999998</v>
      </c>
      <c r="G56">
        <v>0.81010002000000003</v>
      </c>
      <c r="H56">
        <v>30.750999449999998</v>
      </c>
      <c r="J56" s="2">
        <f>TREND(Calibration!$A$2:$A$4,Calibration!$B$2:$B$4,C56)</f>
        <v>359.6580985186356</v>
      </c>
      <c r="K56" s="2">
        <f>TREND(Calibration!$A$2:$A$4,Calibration!$C$2:$C$4,E56)</f>
        <v>847.60750448275826</v>
      </c>
      <c r="L56" s="2">
        <f>TREND(Calibration!$A$2:$A$4,Calibration!$D$2:$D$4,G56)</f>
        <v>587.01501070637539</v>
      </c>
    </row>
    <row r="57" spans="1:12" x14ac:dyDescent="0.25">
      <c r="A57">
        <v>274990</v>
      </c>
      <c r="B57">
        <v>15.041000370000001</v>
      </c>
      <c r="C57">
        <v>0.31417</v>
      </c>
      <c r="D57">
        <v>34.438999180000003</v>
      </c>
      <c r="E57">
        <v>0.30314001000000002</v>
      </c>
      <c r="F57">
        <v>37.472000119999997</v>
      </c>
      <c r="G57">
        <v>0.81220000999999997</v>
      </c>
      <c r="H57">
        <v>30.666999820000001</v>
      </c>
      <c r="J57" s="2">
        <f>TREND(Calibration!$A$2:$A$4,Calibration!$B$2:$B$4,C57)</f>
        <v>365.67270488525469</v>
      </c>
      <c r="K57" s="2">
        <f>TREND(Calibration!$A$2:$A$4,Calibration!$C$2:$C$4,E57)</f>
        <v>850.1836902530506</v>
      </c>
      <c r="L57" s="2">
        <f>TREND(Calibration!$A$2:$A$4,Calibration!$D$2:$D$4,G57)</f>
        <v>588.50324299862473</v>
      </c>
    </row>
    <row r="58" spans="1:12" x14ac:dyDescent="0.25">
      <c r="A58">
        <v>279989</v>
      </c>
      <c r="B58">
        <v>15.00199986</v>
      </c>
      <c r="C58">
        <v>0.31573001000000001</v>
      </c>
      <c r="D58">
        <v>34.438999180000003</v>
      </c>
      <c r="E58">
        <v>0.30340999000000002</v>
      </c>
      <c r="F58">
        <v>37.417999270000003</v>
      </c>
      <c r="G58">
        <v>0.80790001</v>
      </c>
      <c r="H58">
        <v>30.653999330000001</v>
      </c>
      <c r="J58" s="2">
        <f>TREND(Calibration!$A$2:$A$4,Calibration!$B$2:$B$4,C58)</f>
        <v>372.57185641318802</v>
      </c>
      <c r="K58" s="2">
        <f>TREND(Calibration!$A$2:$A$4,Calibration!$C$2:$C$4,E58)</f>
        <v>852.29132247809207</v>
      </c>
      <c r="L58" s="2">
        <f>TREND(Calibration!$A$2:$A$4,Calibration!$D$2:$D$4,G58)</f>
        <v>585.45589569855565</v>
      </c>
    </row>
    <row r="59" spans="1:12" x14ac:dyDescent="0.25">
      <c r="A59">
        <v>284982</v>
      </c>
      <c r="B59">
        <v>14.944000239999999</v>
      </c>
      <c r="C59">
        <v>0.31481000999999997</v>
      </c>
      <c r="D59">
        <v>34.460998539999999</v>
      </c>
      <c r="E59">
        <v>0.30346000000000001</v>
      </c>
      <c r="F59">
        <v>37.409000399999996</v>
      </c>
      <c r="G59">
        <v>0.81059998</v>
      </c>
      <c r="H59">
        <v>30.698999400000002</v>
      </c>
      <c r="J59" s="2">
        <f>TREND(Calibration!$A$2:$A$4,Calibration!$B$2:$B$4,C59)</f>
        <v>368.50315210635745</v>
      </c>
      <c r="K59" s="2">
        <f>TREND(Calibration!$A$2:$A$4,Calibration!$C$2:$C$4,E59)</f>
        <v>852.68173172164438</v>
      </c>
      <c r="L59" s="2">
        <f>TREND(Calibration!$A$2:$A$4,Calibration!$D$2:$D$4,G59)</f>
        <v>587.36932506826906</v>
      </c>
    </row>
    <row r="60" spans="1:12" x14ac:dyDescent="0.25">
      <c r="A60">
        <v>290145</v>
      </c>
      <c r="B60">
        <v>14.90799999</v>
      </c>
      <c r="C60">
        <v>0.32118999999999998</v>
      </c>
      <c r="D60">
        <v>34.42599869</v>
      </c>
      <c r="E60">
        <v>0.30314001000000002</v>
      </c>
      <c r="F60">
        <v>37.478000639999998</v>
      </c>
      <c r="G60">
        <v>0.82029998000000004</v>
      </c>
      <c r="H60">
        <v>30.711999890000001</v>
      </c>
      <c r="J60" s="2">
        <f>TREND(Calibration!$A$2:$A$4,Calibration!$B$2:$B$4,C60)</f>
        <v>396.71868774824361</v>
      </c>
      <c r="K60" s="2">
        <f>TREND(Calibration!$A$2:$A$4,Calibration!$C$2:$C$4,E60)</f>
        <v>850.1836902530506</v>
      </c>
      <c r="L60" s="2">
        <f>TREND(Calibration!$A$2:$A$4,Calibration!$D$2:$D$4,G60)</f>
        <v>594.24357362889032</v>
      </c>
    </row>
    <row r="61" spans="1:12" x14ac:dyDescent="0.25">
      <c r="A61">
        <v>295092</v>
      </c>
      <c r="B61">
        <v>14.87899971</v>
      </c>
      <c r="C61">
        <v>0.31854000999999998</v>
      </c>
      <c r="D61">
        <v>34.442001339999997</v>
      </c>
      <c r="E61">
        <v>0.30275999999999997</v>
      </c>
      <c r="F61">
        <v>37.48500061</v>
      </c>
      <c r="G61">
        <v>0.81489997999999997</v>
      </c>
      <c r="H61">
        <v>30.663999560000001</v>
      </c>
      <c r="J61" s="2">
        <f>TREND(Calibration!$A$2:$A$4,Calibration!$B$2:$B$4,C61)</f>
        <v>384.99909456774617</v>
      </c>
      <c r="K61" s="2">
        <f>TREND(Calibration!$A$2:$A$4,Calibration!$C$2:$C$4,E61)</f>
        <v>847.21709523920549</v>
      </c>
      <c r="L61" s="2">
        <f>TREND(Calibration!$A$2:$A$4,Calibration!$D$2:$D$4,G61)</f>
        <v>590.41667236833825</v>
      </c>
    </row>
    <row r="62" spans="1:12" x14ac:dyDescent="0.25">
      <c r="A62">
        <v>299983</v>
      </c>
      <c r="B62">
        <v>14.897999759999999</v>
      </c>
      <c r="C62">
        <v>0.31551998999999997</v>
      </c>
      <c r="D62">
        <v>34.416000369999999</v>
      </c>
      <c r="E62">
        <v>0.30206000999999999</v>
      </c>
      <c r="F62">
        <v>37.463001249999998</v>
      </c>
      <c r="G62">
        <v>0.82139998999999997</v>
      </c>
      <c r="H62">
        <v>30.658000950000002</v>
      </c>
      <c r="J62" s="2">
        <f>TREND(Calibration!$A$2:$A$4,Calibration!$B$2:$B$4,C62)</f>
        <v>371.64304198001332</v>
      </c>
      <c r="K62" s="2">
        <f>TREND(Calibration!$A$2:$A$4,Calibration!$C$2:$C$4,E62)</f>
        <v>841.75253682300195</v>
      </c>
      <c r="L62" s="2">
        <f>TREND(Calibration!$A$2:$A$4,Calibration!$D$2:$D$4,G62)</f>
        <v>595.02313467622719</v>
      </c>
    </row>
    <row r="63" spans="1:12" x14ac:dyDescent="0.25">
      <c r="A63">
        <v>304982</v>
      </c>
      <c r="B63">
        <v>14.911000250000001</v>
      </c>
      <c r="C63">
        <v>0.31659999</v>
      </c>
      <c r="D63">
        <v>34.444999690000003</v>
      </c>
      <c r="E63">
        <v>0.30173000999999999</v>
      </c>
      <c r="F63">
        <v>37.458999630000001</v>
      </c>
      <c r="G63">
        <v>0.81650001000000005</v>
      </c>
      <c r="H63">
        <v>30.62199974</v>
      </c>
      <c r="J63" s="2">
        <f>TREND(Calibration!$A$2:$A$4,Calibration!$B$2:$B$4,C63)</f>
        <v>376.41934703585798</v>
      </c>
      <c r="K63" s="2">
        <f>TREND(Calibration!$A$2:$A$4,Calibration!$C$2:$C$4,E63)</f>
        <v>839.17635105270961</v>
      </c>
      <c r="L63" s="2">
        <f>TREND(Calibration!$A$2:$A$4,Calibration!$D$2:$D$4,G63)</f>
        <v>591.55059029869403</v>
      </c>
    </row>
    <row r="64" spans="1:12" x14ac:dyDescent="0.25">
      <c r="A64">
        <v>309981</v>
      </c>
      <c r="B64">
        <v>14.91800022</v>
      </c>
      <c r="C64">
        <v>0.31707998999999998</v>
      </c>
      <c r="D64">
        <v>34.458000179999999</v>
      </c>
      <c r="E64">
        <v>0.30118999000000002</v>
      </c>
      <c r="F64">
        <v>37.415000919999997</v>
      </c>
      <c r="G64">
        <v>0.81220000999999997</v>
      </c>
      <c r="H64">
        <v>30.62199974</v>
      </c>
      <c r="J64" s="2">
        <f>TREND(Calibration!$A$2:$A$4,Calibration!$B$2:$B$4,C64)</f>
        <v>378.5421492828998</v>
      </c>
      <c r="K64" s="2">
        <f>TREND(Calibration!$A$2:$A$4,Calibration!$C$2:$C$4,E64)</f>
        <v>834.96061820521459</v>
      </c>
      <c r="L64" s="2">
        <f>TREND(Calibration!$A$2:$A$4,Calibration!$D$2:$D$4,G64)</f>
        <v>588.50324299862473</v>
      </c>
    </row>
    <row r="65" spans="1:12" x14ac:dyDescent="0.25">
      <c r="A65">
        <v>314981</v>
      </c>
      <c r="B65">
        <v>14.934000019999999</v>
      </c>
      <c r="C65">
        <v>0.31637999</v>
      </c>
      <c r="D65">
        <v>34.431999210000001</v>
      </c>
      <c r="E65">
        <v>0.30011000999999998</v>
      </c>
      <c r="F65">
        <v>37.382999419999997</v>
      </c>
      <c r="G65">
        <v>0.81010002000000003</v>
      </c>
      <c r="H65">
        <v>30.625999449999998</v>
      </c>
      <c r="J65" s="2">
        <f>TREND(Calibration!$A$2:$A$4,Calibration!$B$2:$B$4,C65)</f>
        <v>375.44639600596361</v>
      </c>
      <c r="K65" s="2">
        <f>TREND(Calibration!$A$2:$A$4,Calibration!$C$2:$C$4,E65)</f>
        <v>826.52962090763663</v>
      </c>
      <c r="L65" s="2">
        <f>TREND(Calibration!$A$2:$A$4,Calibration!$D$2:$D$4,G65)</f>
        <v>587.01501070637539</v>
      </c>
    </row>
    <row r="66" spans="1:12" x14ac:dyDescent="0.25">
      <c r="A66">
        <v>319982</v>
      </c>
      <c r="B66">
        <v>14.97999954</v>
      </c>
      <c r="C66">
        <v>0.32172999000000002</v>
      </c>
      <c r="D66">
        <v>34.402999880000003</v>
      </c>
      <c r="E66">
        <v>0.30011000999999998</v>
      </c>
      <c r="F66">
        <v>37.409000399999996</v>
      </c>
      <c r="G66">
        <v>0.80470001999999996</v>
      </c>
      <c r="H66">
        <v>30.576999659999998</v>
      </c>
      <c r="J66" s="2">
        <f>TREND(Calibration!$A$2:$A$4,Calibration!$B$2:$B$4,C66)</f>
        <v>399.10679605111932</v>
      </c>
      <c r="K66" s="2">
        <f>TREND(Calibration!$A$2:$A$4,Calibration!$C$2:$C$4,E66)</f>
        <v>826.52962090763663</v>
      </c>
      <c r="L66" s="2">
        <f>TREND(Calibration!$A$2:$A$4,Calibration!$D$2:$D$4,G66)</f>
        <v>583.18810944582344</v>
      </c>
    </row>
    <row r="67" spans="1:12" x14ac:dyDescent="0.25">
      <c r="A67">
        <v>325075</v>
      </c>
      <c r="B67">
        <v>15.083000180000001</v>
      </c>
      <c r="C67">
        <v>0.31573001000000001</v>
      </c>
      <c r="D67">
        <v>34.394001009999997</v>
      </c>
      <c r="E67">
        <v>0.30011000999999998</v>
      </c>
      <c r="F67">
        <v>37.478000639999998</v>
      </c>
      <c r="G67">
        <v>0.82090001999999995</v>
      </c>
      <c r="H67">
        <v>30.650999070000001</v>
      </c>
      <c r="J67" s="2">
        <f>TREND(Calibration!$A$2:$A$4,Calibration!$B$2:$B$4,C67)</f>
        <v>372.57185641318802</v>
      </c>
      <c r="K67" s="2">
        <f>TREND(Calibration!$A$2:$A$4,Calibration!$C$2:$C$4,E67)</f>
        <v>826.52962090763663</v>
      </c>
      <c r="L67" s="2">
        <f>TREND(Calibration!$A$2:$A$4,Calibration!$D$2:$D$4,G67)</f>
        <v>594.6688132274794</v>
      </c>
    </row>
    <row r="68" spans="1:12" x14ac:dyDescent="0.25">
      <c r="A68">
        <v>330066</v>
      </c>
      <c r="B68">
        <v>15.027999879999999</v>
      </c>
      <c r="C68">
        <v>0.31762001000000001</v>
      </c>
      <c r="D68">
        <v>34.431999210000001</v>
      </c>
      <c r="E68">
        <v>0.29984</v>
      </c>
      <c r="F68">
        <v>37.39599991</v>
      </c>
      <c r="G68">
        <v>0.81010002000000003</v>
      </c>
      <c r="H68">
        <v>30.628999709999999</v>
      </c>
      <c r="J68" s="2">
        <f>TREND(Calibration!$A$2:$A$4,Calibration!$B$2:$B$4,C68)</f>
        <v>380.93039026091583</v>
      </c>
      <c r="K68" s="2">
        <f>TREND(Calibration!$A$2:$A$4,Calibration!$C$2:$C$4,E68)</f>
        <v>824.42175448388912</v>
      </c>
      <c r="L68" s="2">
        <f>TREND(Calibration!$A$2:$A$4,Calibration!$D$2:$D$4,G68)</f>
        <v>587.01501070637539</v>
      </c>
    </row>
    <row r="69" spans="1:12" x14ac:dyDescent="0.25">
      <c r="A69">
        <v>334987</v>
      </c>
      <c r="B69">
        <v>14.972999570000001</v>
      </c>
      <c r="C69">
        <v>0.31918999999999997</v>
      </c>
      <c r="D69">
        <v>34.400001529999997</v>
      </c>
      <c r="E69">
        <v>0.29945999000000001</v>
      </c>
      <c r="F69">
        <v>37.446998600000001</v>
      </c>
      <c r="G69">
        <v>0.81919998000000005</v>
      </c>
      <c r="H69">
        <v>30.597000120000001</v>
      </c>
      <c r="J69" s="2">
        <f>TREND(Calibration!$A$2:$A$4,Calibration!$B$2:$B$4,C69)</f>
        <v>387.87367838556861</v>
      </c>
      <c r="K69" s="2">
        <f>TREND(Calibration!$A$2:$A$4,Calibration!$C$2:$C$4,E69)</f>
        <v>821.45515947004446</v>
      </c>
      <c r="L69" s="2">
        <f>TREND(Calibration!$A$2:$A$4,Calibration!$D$2:$D$4,G69)</f>
        <v>593.46401966840745</v>
      </c>
    </row>
    <row r="70" spans="1:12" x14ac:dyDescent="0.25">
      <c r="A70">
        <v>339988</v>
      </c>
      <c r="B70">
        <v>14.87899971</v>
      </c>
      <c r="C70">
        <v>0.30789</v>
      </c>
      <c r="D70">
        <v>34.42599869</v>
      </c>
      <c r="E70">
        <v>0.29951999000000001</v>
      </c>
      <c r="F70">
        <v>37.421001429999997</v>
      </c>
      <c r="G70">
        <v>0.81279999000000003</v>
      </c>
      <c r="H70">
        <v>30.600000380000001</v>
      </c>
      <c r="J70" s="2">
        <f>TREND(Calibration!$A$2:$A$4,Calibration!$B$2:$B$4,C70)</f>
        <v>337.89937548645548</v>
      </c>
      <c r="K70" s="2">
        <f>TREND(Calibration!$A$2:$A$4,Calibration!$C$2:$C$4,E70)</f>
        <v>821.92355688282464</v>
      </c>
      <c r="L70" s="2">
        <f>TREND(Calibration!$A$2:$A$4,Calibration!$D$2:$D$4,G70)</f>
        <v>588.92844007608892</v>
      </c>
    </row>
    <row r="71" spans="1:12" x14ac:dyDescent="0.25">
      <c r="A71">
        <v>344982</v>
      </c>
      <c r="B71">
        <v>14.902000429999999</v>
      </c>
      <c r="C71">
        <v>0.31195000000000001</v>
      </c>
      <c r="D71">
        <v>34.387001040000001</v>
      </c>
      <c r="E71">
        <v>0.29984</v>
      </c>
      <c r="F71">
        <v>37.446998600000001</v>
      </c>
      <c r="G71">
        <v>0.82139998999999997</v>
      </c>
      <c r="H71">
        <v>30.650999070000001</v>
      </c>
      <c r="J71" s="2">
        <f>TREND(Calibration!$A$2:$A$4,Calibration!$B$2:$B$4,C71)</f>
        <v>355.85474449268554</v>
      </c>
      <c r="K71" s="2">
        <f>TREND(Calibration!$A$2:$A$4,Calibration!$C$2:$C$4,E71)</f>
        <v>824.42175448388912</v>
      </c>
      <c r="L71" s="2">
        <f>TREND(Calibration!$A$2:$A$4,Calibration!$D$2:$D$4,G71)</f>
        <v>595.02313467622719</v>
      </c>
    </row>
    <row r="72" spans="1:12" x14ac:dyDescent="0.25">
      <c r="A72">
        <v>350050</v>
      </c>
      <c r="B72">
        <v>14.960000040000001</v>
      </c>
      <c r="C72">
        <v>0.31291999999999998</v>
      </c>
      <c r="D72">
        <v>34.429000850000001</v>
      </c>
      <c r="E72">
        <v>0.29984</v>
      </c>
      <c r="F72">
        <v>37.450000760000002</v>
      </c>
      <c r="G72">
        <v>0.82139998999999997</v>
      </c>
      <c r="H72">
        <v>30.68300056</v>
      </c>
      <c r="J72" s="2">
        <f>TREND(Calibration!$A$2:$A$4,Calibration!$B$2:$B$4,C72)</f>
        <v>360.14457403358278</v>
      </c>
      <c r="K72" s="2">
        <f>TREND(Calibration!$A$2:$A$4,Calibration!$C$2:$C$4,E72)</f>
        <v>824.42175448388912</v>
      </c>
      <c r="L72" s="2">
        <f>TREND(Calibration!$A$2:$A$4,Calibration!$D$2:$D$4,G72)</f>
        <v>595.02313467622719</v>
      </c>
    </row>
    <row r="73" spans="1:12" x14ac:dyDescent="0.25">
      <c r="A73">
        <v>354989</v>
      </c>
      <c r="B73">
        <v>15.03100014</v>
      </c>
      <c r="C73">
        <v>0.31865000999999998</v>
      </c>
      <c r="D73">
        <v>34.394001009999997</v>
      </c>
      <c r="E73">
        <v>0.29967999000000001</v>
      </c>
      <c r="F73">
        <v>37.421001429999997</v>
      </c>
      <c r="G73">
        <v>0.81760001000000004</v>
      </c>
      <c r="H73">
        <v>30.690000529999999</v>
      </c>
      <c r="J73" s="2">
        <f>TREND(Calibration!$A$2:$A$4,Calibration!$B$2:$B$4,C73)</f>
        <v>385.48557008269336</v>
      </c>
      <c r="K73" s="2">
        <f>TREND(Calibration!$A$2:$A$4,Calibration!$C$2:$C$4,E73)</f>
        <v>823.17261665023921</v>
      </c>
      <c r="L73" s="2">
        <f>TREND(Calibration!$A$2:$A$4,Calibration!$D$2:$D$4,G73)</f>
        <v>592.33014425917679</v>
      </c>
    </row>
    <row r="74" spans="1:12" x14ac:dyDescent="0.25">
      <c r="A74">
        <v>359981</v>
      </c>
      <c r="B74">
        <v>15.09300041</v>
      </c>
      <c r="C74">
        <v>0.31610999000000001</v>
      </c>
      <c r="D74">
        <v>34.409999849999998</v>
      </c>
      <c r="E74">
        <v>0.29881001000000001</v>
      </c>
      <c r="F74">
        <v>37.478000639999998</v>
      </c>
      <c r="G74">
        <v>0.81819998999999999</v>
      </c>
      <c r="H74">
        <v>30.62199974</v>
      </c>
      <c r="J74" s="2">
        <f>TREND(Calibration!$A$2:$A$4,Calibration!$B$2:$B$4,C74)</f>
        <v>374.25231974200256</v>
      </c>
      <c r="K74" s="2">
        <f>TREND(Calibration!$A$2:$A$4,Calibration!$C$2:$C$4,E74)</f>
        <v>816.38101029739369</v>
      </c>
      <c r="L74" s="2">
        <f>TREND(Calibration!$A$2:$A$4,Calibration!$D$2:$D$4,G74)</f>
        <v>592.75534133664087</v>
      </c>
    </row>
    <row r="75" spans="1:12" x14ac:dyDescent="0.25">
      <c r="A75">
        <v>365080</v>
      </c>
      <c r="B75">
        <v>15.196999549999999</v>
      </c>
      <c r="C75">
        <v>0.31330001000000002</v>
      </c>
      <c r="D75">
        <v>34.4070015</v>
      </c>
      <c r="E75">
        <v>0.29822000999999998</v>
      </c>
      <c r="F75">
        <v>37.450000760000002</v>
      </c>
      <c r="G75">
        <v>0.82789999000000003</v>
      </c>
      <c r="H75">
        <v>30.586999890000001</v>
      </c>
      <c r="J75" s="2">
        <f>TREND(Calibration!$A$2:$A$4,Calibration!$B$2:$B$4,C75)</f>
        <v>361.8251700375381</v>
      </c>
      <c r="K75" s="2">
        <f>TREND(Calibration!$A$2:$A$4,Calibration!$C$2:$C$4,E75)</f>
        <v>811.77510240505194</v>
      </c>
      <c r="L75" s="2">
        <f>TREND(Calibration!$A$2:$A$4,Calibration!$D$2:$D$4,G75)</f>
        <v>599.62958989726212</v>
      </c>
    </row>
    <row r="76" spans="1:12" x14ac:dyDescent="0.25">
      <c r="A76">
        <v>369983</v>
      </c>
      <c r="B76">
        <v>15.248999599999999</v>
      </c>
      <c r="C76">
        <v>0.31448999</v>
      </c>
      <c r="D76">
        <v>34.409999849999998</v>
      </c>
      <c r="E76">
        <v>0.29854000000000003</v>
      </c>
      <c r="F76">
        <v>37.415000919999997</v>
      </c>
      <c r="G76">
        <v>0.81650001000000005</v>
      </c>
      <c r="H76">
        <v>30.570999149999999</v>
      </c>
      <c r="J76" s="2">
        <f>TREND(Calibration!$A$2:$A$4,Calibration!$B$2:$B$4,C76)</f>
        <v>367.08786215823579</v>
      </c>
      <c r="K76" s="2">
        <f>TREND(Calibration!$A$2:$A$4,Calibration!$C$2:$C$4,E76)</f>
        <v>814.27314387364618</v>
      </c>
      <c r="L76" s="2">
        <f>TREND(Calibration!$A$2:$A$4,Calibration!$D$2:$D$4,G76)</f>
        <v>591.55059029869403</v>
      </c>
    </row>
    <row r="77" spans="1:12" x14ac:dyDescent="0.25">
      <c r="A77">
        <v>374982</v>
      </c>
      <c r="B77">
        <v>15.24199963</v>
      </c>
      <c r="C77">
        <v>0.31291999999999998</v>
      </c>
      <c r="D77">
        <v>34.423000340000002</v>
      </c>
      <c r="E77">
        <v>0.29887000000000002</v>
      </c>
      <c r="F77">
        <v>37.38999939</v>
      </c>
      <c r="G77">
        <v>0.81279999000000003</v>
      </c>
      <c r="H77">
        <v>30.565000529999999</v>
      </c>
      <c r="J77" s="2">
        <f>TREND(Calibration!$A$2:$A$4,Calibration!$B$2:$B$4,C77)</f>
        <v>360.14457403358278</v>
      </c>
      <c r="K77" s="2">
        <f>TREND(Calibration!$A$2:$A$4,Calibration!$C$2:$C$4,E77)</f>
        <v>816.84932964393852</v>
      </c>
      <c r="L77" s="2">
        <f>TREND(Calibration!$A$2:$A$4,Calibration!$D$2:$D$4,G77)</f>
        <v>588.92844007608892</v>
      </c>
    </row>
    <row r="78" spans="1:12" x14ac:dyDescent="0.25">
      <c r="A78">
        <v>379981</v>
      </c>
      <c r="B78">
        <v>15.16800022</v>
      </c>
      <c r="C78">
        <v>0.31773001000000001</v>
      </c>
      <c r="D78">
        <v>34.400001529999997</v>
      </c>
      <c r="E78">
        <v>0.29903001000000001</v>
      </c>
      <c r="F78">
        <v>37.411998750000002</v>
      </c>
      <c r="G78">
        <v>0.82410002000000004</v>
      </c>
      <c r="H78">
        <v>30.642000199999998</v>
      </c>
      <c r="J78" s="2">
        <f>TREND(Calibration!$A$2:$A$4,Calibration!$B$2:$B$4,C78)</f>
        <v>381.41686577586302</v>
      </c>
      <c r="K78" s="2">
        <f>TREND(Calibration!$A$2:$A$4,Calibration!$C$2:$C$4,E78)</f>
        <v>818.09846747758843</v>
      </c>
      <c r="L78" s="2">
        <f>TREND(Calibration!$A$2:$A$4,Calibration!$D$2:$D$4,G78)</f>
        <v>596.93660656706584</v>
      </c>
    </row>
    <row r="79" spans="1:12" x14ac:dyDescent="0.25">
      <c r="A79">
        <v>385082</v>
      </c>
      <c r="B79">
        <v>15.079999920000001</v>
      </c>
      <c r="C79">
        <v>0.31637999</v>
      </c>
      <c r="D79">
        <v>34.387001040000001</v>
      </c>
      <c r="E79">
        <v>0.29919001000000001</v>
      </c>
      <c r="F79">
        <v>37.424999239999998</v>
      </c>
      <c r="G79">
        <v>0.82300001</v>
      </c>
      <c r="H79">
        <v>30.653999330000001</v>
      </c>
      <c r="J79" s="2">
        <f>TREND(Calibration!$A$2:$A$4,Calibration!$B$2:$B$4,C79)</f>
        <v>375.44639600596361</v>
      </c>
      <c r="K79" s="2">
        <f>TREND(Calibration!$A$2:$A$4,Calibration!$C$2:$C$4,E79)</f>
        <v>819.34752724500299</v>
      </c>
      <c r="L79" s="2">
        <f>TREND(Calibration!$A$2:$A$4,Calibration!$D$2:$D$4,G79)</f>
        <v>596.15704551972885</v>
      </c>
    </row>
    <row r="80" spans="1:12" x14ac:dyDescent="0.25">
      <c r="A80">
        <v>389982</v>
      </c>
      <c r="B80">
        <v>15.04800034</v>
      </c>
      <c r="C80">
        <v>0.31768000000000002</v>
      </c>
      <c r="D80">
        <v>34.394001009999997</v>
      </c>
      <c r="E80">
        <v>0.29919001000000001</v>
      </c>
      <c r="F80">
        <v>37.428001399999999</v>
      </c>
      <c r="G80">
        <v>0.81599997999999996</v>
      </c>
      <c r="H80">
        <v>30.61000061</v>
      </c>
      <c r="J80" s="2">
        <f>TREND(Calibration!$A$2:$A$4,Calibration!$B$2:$B$4,C80)</f>
        <v>381.19569631674926</v>
      </c>
      <c r="K80" s="2">
        <f>TREND(Calibration!$A$2:$A$4,Calibration!$C$2:$C$4,E80)</f>
        <v>819.34752724500299</v>
      </c>
      <c r="L80" s="2">
        <f>TREND(Calibration!$A$2:$A$4,Calibration!$D$2:$D$4,G80)</f>
        <v>591.19622632882101</v>
      </c>
    </row>
    <row r="81" spans="1:12" x14ac:dyDescent="0.25">
      <c r="A81">
        <v>394981</v>
      </c>
      <c r="B81">
        <v>15.09599972</v>
      </c>
      <c r="C81">
        <v>0.31610999000000001</v>
      </c>
      <c r="D81">
        <v>34.4070015</v>
      </c>
      <c r="E81">
        <v>0.30103001000000001</v>
      </c>
      <c r="F81">
        <v>37.463001249999998</v>
      </c>
      <c r="G81">
        <v>0.82459998000000001</v>
      </c>
      <c r="H81">
        <v>30.658000950000002</v>
      </c>
      <c r="J81" s="2">
        <f>TREND(Calibration!$A$2:$A$4,Calibration!$B$2:$B$4,C81)</f>
        <v>374.25231974200256</v>
      </c>
      <c r="K81" s="2">
        <f>TREND(Calibration!$A$2:$A$4,Calibration!$C$2:$C$4,E81)</f>
        <v>833.71171457027071</v>
      </c>
      <c r="L81" s="2">
        <f>TREND(Calibration!$A$2:$A$4,Calibration!$D$2:$D$4,G81)</f>
        <v>597.29092092895939</v>
      </c>
    </row>
    <row r="82" spans="1:12" x14ac:dyDescent="0.25">
      <c r="A82">
        <v>399984</v>
      </c>
      <c r="B82">
        <v>15.11299992</v>
      </c>
      <c r="C82">
        <v>0.31984001000000001</v>
      </c>
      <c r="D82">
        <v>34.377998349999999</v>
      </c>
      <c r="E82">
        <v>0.30179</v>
      </c>
      <c r="F82">
        <v>37.463001249999998</v>
      </c>
      <c r="G82">
        <v>0.82789999000000003</v>
      </c>
      <c r="H82">
        <v>30.695999149999999</v>
      </c>
      <c r="J82" s="2">
        <f>TREND(Calibration!$A$2:$A$4,Calibration!$B$2:$B$4,C82)</f>
        <v>390.74835065348498</v>
      </c>
      <c r="K82" s="2">
        <f>TREND(Calibration!$A$2:$A$4,Calibration!$C$2:$C$4,E82)</f>
        <v>839.64467039925444</v>
      </c>
      <c r="L82" s="2">
        <f>TREND(Calibration!$A$2:$A$4,Calibration!$D$2:$D$4,G82)</f>
        <v>599.62958989726212</v>
      </c>
    </row>
    <row r="83" spans="1:12" x14ac:dyDescent="0.25">
      <c r="A83">
        <v>405070</v>
      </c>
      <c r="B83">
        <v>15.057000159999999</v>
      </c>
      <c r="C83">
        <v>0.31308001000000002</v>
      </c>
      <c r="D83">
        <v>34.375</v>
      </c>
      <c r="E83">
        <v>0.30217000999999999</v>
      </c>
      <c r="F83">
        <v>37.405998230000002</v>
      </c>
      <c r="G83">
        <v>0.81489997999999997</v>
      </c>
      <c r="H83">
        <v>30.67099953</v>
      </c>
      <c r="J83" s="2">
        <f>TREND(Calibration!$A$2:$A$4,Calibration!$B$2:$B$4,C83)</f>
        <v>360.85221900764373</v>
      </c>
      <c r="K83" s="2">
        <f>TREND(Calibration!$A$2:$A$4,Calibration!$C$2:$C$4,E83)</f>
        <v>842.61126541309955</v>
      </c>
      <c r="L83" s="2">
        <f>TREND(Calibration!$A$2:$A$4,Calibration!$D$2:$D$4,G83)</f>
        <v>590.41667236833825</v>
      </c>
    </row>
    <row r="84" spans="1:12" x14ac:dyDescent="0.25">
      <c r="A84">
        <v>409988</v>
      </c>
      <c r="B84">
        <v>15.053999900000001</v>
      </c>
      <c r="C84">
        <v>0.31514001000000003</v>
      </c>
      <c r="D84">
        <v>34.394001009999997</v>
      </c>
      <c r="E84">
        <v>0.30217000999999999</v>
      </c>
      <c r="F84">
        <v>37.458999630000001</v>
      </c>
      <c r="G84">
        <v>0.83109999000000001</v>
      </c>
      <c r="H84">
        <v>30.68300056</v>
      </c>
      <c r="J84" s="2">
        <f>TREND(Calibration!$A$2:$A$4,Calibration!$B$2:$B$4,C84)</f>
        <v>369.96257865119901</v>
      </c>
      <c r="K84" s="2">
        <f>TREND(Calibration!$A$2:$A$4,Calibration!$C$2:$C$4,E84)</f>
        <v>842.61126541309955</v>
      </c>
      <c r="L84" s="2">
        <f>TREND(Calibration!$A$2:$A$4,Calibration!$D$2:$D$4,G84)</f>
        <v>601.89738323684844</v>
      </c>
    </row>
    <row r="85" spans="1:12" x14ac:dyDescent="0.25">
      <c r="A85">
        <v>415079</v>
      </c>
      <c r="B85">
        <v>14.97000027</v>
      </c>
      <c r="C85">
        <v>0.31988999000000001</v>
      </c>
      <c r="D85">
        <v>34.396999360000002</v>
      </c>
      <c r="E85">
        <v>0.30140999000000002</v>
      </c>
      <c r="F85">
        <v>37.45299911</v>
      </c>
      <c r="G85">
        <v>0.82730000999999997</v>
      </c>
      <c r="H85">
        <v>30.593000409999998</v>
      </c>
      <c r="J85" s="2">
        <f>TREND(Calibration!$A$2:$A$4,Calibration!$B$2:$B$4,C85)</f>
        <v>390.96938743745818</v>
      </c>
      <c r="K85" s="2">
        <f>TREND(Calibration!$A$2:$A$4,Calibration!$C$2:$C$4,E85)</f>
        <v>836.67807538540978</v>
      </c>
      <c r="L85" s="2">
        <f>TREND(Calibration!$A$2:$A$4,Calibration!$D$2:$D$4,G85)</f>
        <v>599.20439281979793</v>
      </c>
    </row>
    <row r="86" spans="1:12" x14ac:dyDescent="0.25">
      <c r="A86">
        <v>420067</v>
      </c>
      <c r="B86">
        <v>14.94999981</v>
      </c>
      <c r="C86">
        <v>0.31849</v>
      </c>
      <c r="D86">
        <v>34.409999849999998</v>
      </c>
      <c r="E86">
        <v>0.30151999000000002</v>
      </c>
      <c r="F86">
        <v>37.45299911</v>
      </c>
      <c r="G86">
        <v>0.83060001999999999</v>
      </c>
      <c r="H86">
        <v>30.603000640000001</v>
      </c>
      <c r="J86" s="2">
        <f>TREND(Calibration!$A$2:$A$4,Calibration!$B$2:$B$4,C86)</f>
        <v>384.77792510863264</v>
      </c>
      <c r="K86" s="2">
        <f>TREND(Calibration!$A$2:$A$4,Calibration!$C$2:$C$4,E86)</f>
        <v>837.53680397550738</v>
      </c>
      <c r="L86" s="2">
        <f>TREND(Calibration!$A$2:$A$4,Calibration!$D$2:$D$4,G86)</f>
        <v>601.54306178810066</v>
      </c>
    </row>
    <row r="87" spans="1:12" x14ac:dyDescent="0.25">
      <c r="A87">
        <v>425019</v>
      </c>
      <c r="B87">
        <v>14.911000250000001</v>
      </c>
      <c r="C87">
        <v>0.31108001000000002</v>
      </c>
      <c r="D87">
        <v>34.396999360000002</v>
      </c>
      <c r="E87">
        <v>0.30114001000000001</v>
      </c>
      <c r="F87">
        <v>37.433998109999997</v>
      </c>
      <c r="G87">
        <v>0.82679999000000004</v>
      </c>
      <c r="H87">
        <v>30.545000080000001</v>
      </c>
      <c r="J87" s="2">
        <f>TREND(Calibration!$A$2:$A$4,Calibration!$B$2:$B$4,C87)</f>
        <v>352.00720964496873</v>
      </c>
      <c r="K87" s="2">
        <f>TREND(Calibration!$A$2:$A$4,Calibration!$C$2:$C$4,E87)</f>
        <v>834.57044316036831</v>
      </c>
      <c r="L87" s="2">
        <f>TREND(Calibration!$A$2:$A$4,Calibration!$D$2:$D$4,G87)</f>
        <v>598.85003593677925</v>
      </c>
    </row>
    <row r="88" spans="1:12" x14ac:dyDescent="0.25">
      <c r="A88">
        <v>430111</v>
      </c>
      <c r="B88">
        <v>14.94999981</v>
      </c>
      <c r="C88">
        <v>0.31891998999999999</v>
      </c>
      <c r="D88">
        <v>34.352001190000003</v>
      </c>
      <c r="E88">
        <v>0.30044000999999998</v>
      </c>
      <c r="F88">
        <v>37.428001399999999</v>
      </c>
      <c r="G88">
        <v>0.83490001999999996</v>
      </c>
      <c r="H88">
        <v>30.63800049</v>
      </c>
      <c r="J88" s="2">
        <f>TREND(Calibration!$A$2:$A$4,Calibration!$B$2:$B$4,C88)</f>
        <v>386.67955789656094</v>
      </c>
      <c r="K88" s="2">
        <f>TREND(Calibration!$A$2:$A$4,Calibration!$C$2:$C$4,E88)</f>
        <v>829.10580667792942</v>
      </c>
      <c r="L88" s="2">
        <f>TREND(Calibration!$A$2:$A$4,Calibration!$D$2:$D$4,G88)</f>
        <v>604.59040908816974</v>
      </c>
    </row>
    <row r="89" spans="1:12" x14ac:dyDescent="0.25">
      <c r="A89">
        <v>434982</v>
      </c>
      <c r="B89">
        <v>14.95400047</v>
      </c>
      <c r="C89">
        <v>0.31799999000000001</v>
      </c>
      <c r="D89">
        <v>34.359001159999998</v>
      </c>
      <c r="E89">
        <v>0.30011000999999998</v>
      </c>
      <c r="F89">
        <v>37.415000919999997</v>
      </c>
      <c r="G89">
        <v>0.82459998000000001</v>
      </c>
      <c r="H89">
        <v>30.648000719999999</v>
      </c>
      <c r="J89" s="2">
        <f>TREND(Calibration!$A$2:$A$4,Calibration!$B$2:$B$4,C89)</f>
        <v>382.61085358973037</v>
      </c>
      <c r="K89" s="2">
        <f>TREND(Calibration!$A$2:$A$4,Calibration!$C$2:$C$4,E89)</f>
        <v>826.52962090763663</v>
      </c>
      <c r="L89" s="2">
        <f>TREND(Calibration!$A$2:$A$4,Calibration!$D$2:$D$4,G89)</f>
        <v>597.29092092895939</v>
      </c>
    </row>
    <row r="90" spans="1:12" x14ac:dyDescent="0.25">
      <c r="A90">
        <v>440089</v>
      </c>
      <c r="B90">
        <v>14.98600006</v>
      </c>
      <c r="C90">
        <v>0.31827</v>
      </c>
      <c r="D90">
        <v>34.387001040000001</v>
      </c>
      <c r="E90">
        <v>0.29978999000000001</v>
      </c>
      <c r="F90">
        <v>37.433998109999997</v>
      </c>
      <c r="G90">
        <v>0.82300001</v>
      </c>
      <c r="H90">
        <v>30.56100082</v>
      </c>
      <c r="J90" s="2">
        <f>TREND(Calibration!$A$2:$A$4,Calibration!$B$2:$B$4,C90)</f>
        <v>383.80497407873827</v>
      </c>
      <c r="K90" s="2">
        <f>TREND(Calibration!$A$2:$A$4,Calibration!$C$2:$C$4,E90)</f>
        <v>824.0313452403368</v>
      </c>
      <c r="L90" s="2">
        <f>TREND(Calibration!$A$2:$A$4,Calibration!$D$2:$D$4,G90)</f>
        <v>596.15704551972885</v>
      </c>
    </row>
    <row r="91" spans="1:12" x14ac:dyDescent="0.25">
      <c r="A91">
        <v>445068</v>
      </c>
      <c r="B91">
        <v>15.00599957</v>
      </c>
      <c r="C91">
        <v>0.31248999</v>
      </c>
      <c r="D91">
        <v>34.3429985</v>
      </c>
      <c r="E91">
        <v>0.29978999000000001</v>
      </c>
      <c r="F91">
        <v>37.424999239999998</v>
      </c>
      <c r="G91">
        <v>0.82410002000000004</v>
      </c>
      <c r="H91">
        <v>30.628999709999999</v>
      </c>
      <c r="J91" s="2">
        <f>TREND(Calibration!$A$2:$A$4,Calibration!$B$2:$B$4,C91)</f>
        <v>358.24285279556102</v>
      </c>
      <c r="K91" s="2">
        <f>TREND(Calibration!$A$2:$A$4,Calibration!$C$2:$C$4,E91)</f>
        <v>824.0313452403368</v>
      </c>
      <c r="L91" s="2">
        <f>TREND(Calibration!$A$2:$A$4,Calibration!$D$2:$D$4,G91)</f>
        <v>596.93660656706584</v>
      </c>
    </row>
    <row r="92" spans="1:12" x14ac:dyDescent="0.25">
      <c r="A92">
        <v>449981</v>
      </c>
      <c r="B92">
        <v>15.024999619999999</v>
      </c>
      <c r="C92">
        <v>0.31675999999999999</v>
      </c>
      <c r="D92">
        <v>34.3429985</v>
      </c>
      <c r="E92">
        <v>0.29984</v>
      </c>
      <c r="F92">
        <v>37.478000639999998</v>
      </c>
      <c r="G92">
        <v>0.83060001999999999</v>
      </c>
      <c r="H92">
        <v>30.650999070000001</v>
      </c>
      <c r="J92" s="2">
        <f>TREND(Calibration!$A$2:$A$4,Calibration!$B$2:$B$4,C92)</f>
        <v>377.12699200991869</v>
      </c>
      <c r="K92" s="2">
        <f>TREND(Calibration!$A$2:$A$4,Calibration!$C$2:$C$4,E92)</f>
        <v>824.42175448388912</v>
      </c>
      <c r="L92" s="2">
        <f>TREND(Calibration!$A$2:$A$4,Calibration!$D$2:$D$4,G92)</f>
        <v>601.54306178810066</v>
      </c>
    </row>
    <row r="93" spans="1:12" x14ac:dyDescent="0.25">
      <c r="A93">
        <v>454982</v>
      </c>
      <c r="B93">
        <v>15.024999619999999</v>
      </c>
      <c r="C93">
        <v>0.31417</v>
      </c>
      <c r="D93">
        <v>34.370998380000003</v>
      </c>
      <c r="E93">
        <v>0.29945999000000001</v>
      </c>
      <c r="F93">
        <v>37.465999600000004</v>
      </c>
      <c r="G93">
        <v>0.83170003000000003</v>
      </c>
      <c r="H93">
        <v>30.6609993</v>
      </c>
      <c r="J93" s="2">
        <f>TREND(Calibration!$A$2:$A$4,Calibration!$B$2:$B$4,C93)</f>
        <v>365.67270488525469</v>
      </c>
      <c r="K93" s="2">
        <f>TREND(Calibration!$A$2:$A$4,Calibration!$C$2:$C$4,E93)</f>
        <v>821.45515947004446</v>
      </c>
      <c r="L93" s="2">
        <f>TREND(Calibration!$A$2:$A$4,Calibration!$D$2:$D$4,G93)</f>
        <v>602.32262283543764</v>
      </c>
    </row>
    <row r="94" spans="1:12" x14ac:dyDescent="0.25">
      <c r="A94">
        <v>459981</v>
      </c>
      <c r="B94">
        <v>15.01799965</v>
      </c>
      <c r="C94">
        <v>0.31492000999999997</v>
      </c>
      <c r="D94">
        <v>34.383998869999999</v>
      </c>
      <c r="E94">
        <v>0.29908001000000001</v>
      </c>
      <c r="F94">
        <v>37.481998439999998</v>
      </c>
      <c r="G94">
        <v>0.83440000000000003</v>
      </c>
      <c r="H94">
        <v>30.597000120000001</v>
      </c>
      <c r="J94" s="2">
        <f>TREND(Calibration!$A$2:$A$4,Calibration!$B$2:$B$4,C94)</f>
        <v>368.98962762130441</v>
      </c>
      <c r="K94" s="2">
        <f>TREND(Calibration!$A$2:$A$4,Calibration!$C$2:$C$4,E94)</f>
        <v>818.48879865490539</v>
      </c>
      <c r="L94" s="2">
        <f>TREND(Calibration!$A$2:$A$4,Calibration!$D$2:$D$4,G94)</f>
        <v>604.23605220515105</v>
      </c>
    </row>
    <row r="95" spans="1:12" x14ac:dyDescent="0.25">
      <c r="A95">
        <v>464989</v>
      </c>
      <c r="B95">
        <v>15.04399967</v>
      </c>
      <c r="C95">
        <v>0.31589001</v>
      </c>
      <c r="D95">
        <v>34.354999540000001</v>
      </c>
      <c r="E95">
        <v>0.29925001000000001</v>
      </c>
      <c r="F95">
        <v>37.430999759999999</v>
      </c>
      <c r="G95">
        <v>0.82029998000000004</v>
      </c>
      <c r="H95">
        <v>30.5359993</v>
      </c>
      <c r="J95" s="2">
        <f>TREND(Calibration!$A$2:$A$4,Calibration!$B$2:$B$4,C95)</f>
        <v>373.27945716220188</v>
      </c>
      <c r="K95" s="2">
        <f>TREND(Calibration!$A$2:$A$4,Calibration!$C$2:$C$4,E95)</f>
        <v>819.81592465778363</v>
      </c>
      <c r="L95" s="2">
        <f>TREND(Calibration!$A$2:$A$4,Calibration!$D$2:$D$4,G95)</f>
        <v>594.24357362889032</v>
      </c>
    </row>
    <row r="96" spans="1:12" x14ac:dyDescent="0.25">
      <c r="A96">
        <v>469982</v>
      </c>
      <c r="B96">
        <v>15.11900043</v>
      </c>
      <c r="C96">
        <v>0.31584001</v>
      </c>
      <c r="D96">
        <v>34.335998539999999</v>
      </c>
      <c r="E96">
        <v>0.29826998999999998</v>
      </c>
      <c r="F96">
        <v>37.446998600000001</v>
      </c>
      <c r="G96">
        <v>0.82789999000000003</v>
      </c>
      <c r="H96">
        <v>30.586999890000001</v>
      </c>
      <c r="J96" s="2">
        <f>TREND(Calibration!$A$2:$A$4,Calibration!$B$2:$B$4,C96)</f>
        <v>373.0583319281352</v>
      </c>
      <c r="K96" s="2">
        <f>TREND(Calibration!$A$2:$A$4,Calibration!$C$2:$C$4,E96)</f>
        <v>812.16527744989821</v>
      </c>
      <c r="L96" s="2">
        <f>TREND(Calibration!$A$2:$A$4,Calibration!$D$2:$D$4,G96)</f>
        <v>599.62958989726212</v>
      </c>
    </row>
    <row r="97" spans="1:12" x14ac:dyDescent="0.25">
      <c r="A97">
        <v>474981</v>
      </c>
      <c r="B97">
        <v>15.105999949999999</v>
      </c>
      <c r="C97">
        <v>0.31259998999999999</v>
      </c>
      <c r="D97">
        <v>34.396999360000002</v>
      </c>
      <c r="E97">
        <v>0.29822000999999998</v>
      </c>
      <c r="F97">
        <v>37.433998109999997</v>
      </c>
      <c r="G97">
        <v>0.81489997999999997</v>
      </c>
      <c r="H97">
        <v>30.565000529999999</v>
      </c>
      <c r="J97" s="2">
        <f>TREND(Calibration!$A$2:$A$4,Calibration!$B$2:$B$4,C97)</f>
        <v>358.72932831050798</v>
      </c>
      <c r="K97" s="2">
        <f>TREND(Calibration!$A$2:$A$4,Calibration!$C$2:$C$4,E97)</f>
        <v>811.77510240505194</v>
      </c>
      <c r="L97" s="2">
        <f>TREND(Calibration!$A$2:$A$4,Calibration!$D$2:$D$4,G97)</f>
        <v>590.41667236833825</v>
      </c>
    </row>
    <row r="98" spans="1:12" x14ac:dyDescent="0.25">
      <c r="A98">
        <v>480144</v>
      </c>
      <c r="B98">
        <v>15.11900043</v>
      </c>
      <c r="C98">
        <v>0.31395000000000001</v>
      </c>
      <c r="D98">
        <v>34.368000029999997</v>
      </c>
      <c r="E98">
        <v>0.29762</v>
      </c>
      <c r="F98">
        <v>37.38999939</v>
      </c>
      <c r="G98">
        <v>0.81379997999999998</v>
      </c>
      <c r="H98">
        <v>30.541999820000001</v>
      </c>
      <c r="J98" s="2">
        <f>TREND(Calibration!$A$2:$A$4,Calibration!$B$2:$B$4,C98)</f>
        <v>364.69975385536054</v>
      </c>
      <c r="K98" s="2">
        <f>TREND(Calibration!$A$2:$A$4,Calibration!$C$2:$C$4,E98)</f>
        <v>807.09105021101209</v>
      </c>
      <c r="L98" s="2">
        <f>TREND(Calibration!$A$2:$A$4,Calibration!$D$2:$D$4,G98)</f>
        <v>589.63711840785538</v>
      </c>
    </row>
    <row r="99" spans="1:12" x14ac:dyDescent="0.25">
      <c r="A99">
        <v>484990</v>
      </c>
      <c r="B99">
        <v>15.13899994</v>
      </c>
      <c r="C99">
        <v>0.31400001</v>
      </c>
      <c r="D99">
        <v>34.33000183</v>
      </c>
      <c r="E99">
        <v>0.29719001</v>
      </c>
      <c r="F99">
        <v>37.444000240000001</v>
      </c>
      <c r="G99">
        <v>0.83380001999999998</v>
      </c>
      <c r="H99">
        <v>30.586999890000001</v>
      </c>
      <c r="J99" s="2">
        <f>TREND(Calibration!$A$2:$A$4,Calibration!$B$2:$B$4,C99)</f>
        <v>364.92092331447407</v>
      </c>
      <c r="K99" s="2">
        <f>TREND(Calibration!$A$2:$A$4,Calibration!$C$2:$C$4,E99)</f>
        <v>803.73428015232071</v>
      </c>
      <c r="L99" s="2">
        <f>TREND(Calibration!$A$2:$A$4,Calibration!$D$2:$D$4,G99)</f>
        <v>603.81085512768698</v>
      </c>
    </row>
    <row r="100" spans="1:12" x14ac:dyDescent="0.25">
      <c r="A100">
        <v>489981</v>
      </c>
      <c r="B100">
        <v>15.1420002</v>
      </c>
      <c r="C100">
        <v>0.31291999999999998</v>
      </c>
      <c r="D100">
        <v>34.375</v>
      </c>
      <c r="E100">
        <v>0.29653998999999998</v>
      </c>
      <c r="F100">
        <v>37.405998230000002</v>
      </c>
      <c r="G100">
        <v>0.82190001000000001</v>
      </c>
      <c r="H100">
        <v>30.55800056</v>
      </c>
      <c r="J100" s="2">
        <f>TREND(Calibration!$A$2:$A$4,Calibration!$B$2:$B$4,C100)</f>
        <v>360.14457403358278</v>
      </c>
      <c r="K100" s="2">
        <f>TREND(Calibration!$A$2:$A$4,Calibration!$C$2:$C$4,E100)</f>
        <v>798.65981871472809</v>
      </c>
      <c r="L100" s="2">
        <f>TREND(Calibration!$A$2:$A$4,Calibration!$D$2:$D$4,G100)</f>
        <v>595.37749155924598</v>
      </c>
    </row>
    <row r="101" spans="1:12" x14ac:dyDescent="0.25">
      <c r="A101">
        <v>494981</v>
      </c>
      <c r="B101">
        <v>15.194000239999999</v>
      </c>
      <c r="C101">
        <v>0.31606001</v>
      </c>
      <c r="D101">
        <v>34.348999020000001</v>
      </c>
      <c r="E101">
        <v>0.29610999999999998</v>
      </c>
      <c r="F101">
        <v>37.417999270000003</v>
      </c>
      <c r="G101">
        <v>0.81709999</v>
      </c>
      <c r="H101">
        <v>30.593000409999998</v>
      </c>
      <c r="J101" s="2">
        <f>TREND(Calibration!$A$2:$A$4,Calibration!$B$2:$B$4,C101)</f>
        <v>374.03128295802935</v>
      </c>
      <c r="K101" s="2">
        <f>TREND(Calibration!$A$2:$A$4,Calibration!$C$2:$C$4,E101)</f>
        <v>795.30304865603671</v>
      </c>
      <c r="L101" s="2">
        <f>TREND(Calibration!$A$2:$A$4,Calibration!$D$2:$D$4,G101)</f>
        <v>591.975787376158</v>
      </c>
    </row>
    <row r="102" spans="1:12" x14ac:dyDescent="0.25">
      <c r="A102">
        <v>499983</v>
      </c>
      <c r="B102">
        <v>15.24600029</v>
      </c>
      <c r="C102">
        <v>0.31189001</v>
      </c>
      <c r="D102">
        <v>34.33000183</v>
      </c>
      <c r="E102">
        <v>0.29588999999999999</v>
      </c>
      <c r="F102">
        <v>37.417999270000003</v>
      </c>
      <c r="G102">
        <v>0.82630002000000002</v>
      </c>
      <c r="H102">
        <v>30.631999969999999</v>
      </c>
      <c r="J102" s="2">
        <f>TREND(Calibration!$A$2:$A$4,Calibration!$B$2:$B$4,C102)</f>
        <v>355.58943843685211</v>
      </c>
      <c r="K102" s="2">
        <f>TREND(Calibration!$A$2:$A$4,Calibration!$C$2:$C$4,E102)</f>
        <v>793.58559147584151</v>
      </c>
      <c r="L102" s="2">
        <f>TREND(Calibration!$A$2:$A$4,Calibration!$D$2:$D$4,G102)</f>
        <v>598.49571448803147</v>
      </c>
    </row>
    <row r="103" spans="1:12" x14ac:dyDescent="0.25">
      <c r="A103">
        <v>504985</v>
      </c>
      <c r="B103">
        <v>15.25899982</v>
      </c>
      <c r="C103">
        <v>0.31141001000000001</v>
      </c>
      <c r="D103">
        <v>34.333000179999999</v>
      </c>
      <c r="E103">
        <v>0.29588999999999999</v>
      </c>
      <c r="F103">
        <v>37.424999239999998</v>
      </c>
      <c r="G103">
        <v>0.82459998000000001</v>
      </c>
      <c r="H103">
        <v>30.63800049</v>
      </c>
      <c r="J103" s="2">
        <f>TREND(Calibration!$A$2:$A$4,Calibration!$B$2:$B$4,C103)</f>
        <v>353.46663618981006</v>
      </c>
      <c r="K103" s="2">
        <f>TREND(Calibration!$A$2:$A$4,Calibration!$C$2:$C$4,E103)</f>
        <v>793.58559147584151</v>
      </c>
      <c r="L103" s="2">
        <f>TREND(Calibration!$A$2:$A$4,Calibration!$D$2:$D$4,G103)</f>
        <v>597.29092092895939</v>
      </c>
    </row>
    <row r="104" spans="1:12" x14ac:dyDescent="0.25">
      <c r="A104">
        <v>509981</v>
      </c>
      <c r="B104">
        <v>15.255000109999999</v>
      </c>
      <c r="C104">
        <v>0.31195000000000001</v>
      </c>
      <c r="D104">
        <v>34.352001190000003</v>
      </c>
      <c r="E104">
        <v>0.29616999999999999</v>
      </c>
      <c r="F104">
        <v>37.474998470000003</v>
      </c>
      <c r="G104">
        <v>0.83109999000000001</v>
      </c>
      <c r="H104">
        <v>30.606000900000002</v>
      </c>
      <c r="J104" s="2">
        <f>TREND(Calibration!$A$2:$A$4,Calibration!$B$2:$B$4,C104)</f>
        <v>355.85474449268554</v>
      </c>
      <c r="K104" s="2">
        <f>TREND(Calibration!$A$2:$A$4,Calibration!$C$2:$C$4,E104)</f>
        <v>795.77144606881734</v>
      </c>
      <c r="L104" s="2">
        <f>TREND(Calibration!$A$2:$A$4,Calibration!$D$2:$D$4,G104)</f>
        <v>601.89738323684844</v>
      </c>
    </row>
    <row r="105" spans="1:12" x14ac:dyDescent="0.25">
      <c r="A105">
        <v>514983</v>
      </c>
      <c r="B105">
        <v>15.15499973</v>
      </c>
      <c r="C105">
        <v>0.30816999</v>
      </c>
      <c r="D105">
        <v>34.3429985</v>
      </c>
      <c r="E105">
        <v>0.29681000000000002</v>
      </c>
      <c r="F105">
        <v>37.472000119999997</v>
      </c>
      <c r="G105">
        <v>0.83759998999999996</v>
      </c>
      <c r="H105">
        <v>30.573999400000002</v>
      </c>
      <c r="J105" s="2">
        <f>TREND(Calibration!$A$2:$A$4,Calibration!$B$2:$B$4,C105)</f>
        <v>339.13763257218307</v>
      </c>
      <c r="K105" s="2">
        <f>TREND(Calibration!$A$2:$A$4,Calibration!$C$2:$C$4,E105)</f>
        <v>800.7676851384756</v>
      </c>
      <c r="L105" s="2">
        <f>TREND(Calibration!$A$2:$A$4,Calibration!$D$2:$D$4,G105)</f>
        <v>606.50383845788326</v>
      </c>
    </row>
    <row r="106" spans="1:12" x14ac:dyDescent="0.25">
      <c r="A106">
        <v>520095</v>
      </c>
      <c r="B106">
        <v>15.053999900000001</v>
      </c>
      <c r="C106">
        <v>0.31929999999999997</v>
      </c>
      <c r="D106">
        <v>34.354999540000001</v>
      </c>
      <c r="E106">
        <v>0.29714000000000002</v>
      </c>
      <c r="F106">
        <v>37.465999600000004</v>
      </c>
      <c r="G106">
        <v>0.82730000999999997</v>
      </c>
      <c r="H106">
        <v>30.568000789999999</v>
      </c>
      <c r="J106" s="2">
        <f>TREND(Calibration!$A$2:$A$4,Calibration!$B$2:$B$4,C106)</f>
        <v>388.3601539005158</v>
      </c>
      <c r="K106" s="2">
        <f>TREND(Calibration!$A$2:$A$4,Calibration!$C$2:$C$4,E106)</f>
        <v>803.34387090876839</v>
      </c>
      <c r="L106" s="2">
        <f>TREND(Calibration!$A$2:$A$4,Calibration!$D$2:$D$4,G106)</f>
        <v>599.20439281979793</v>
      </c>
    </row>
    <row r="107" spans="1:12" x14ac:dyDescent="0.25">
      <c r="A107">
        <v>525070</v>
      </c>
      <c r="B107">
        <v>14.94999981</v>
      </c>
      <c r="C107">
        <v>0.31573001000000001</v>
      </c>
      <c r="D107">
        <v>34.346000670000002</v>
      </c>
      <c r="E107">
        <v>0.29653998999999998</v>
      </c>
      <c r="F107">
        <v>37.437000269999999</v>
      </c>
      <c r="G107">
        <v>0.83270001000000005</v>
      </c>
      <c r="H107">
        <v>30.593000409999998</v>
      </c>
      <c r="J107" s="2">
        <f>TREND(Calibration!$A$2:$A$4,Calibration!$B$2:$B$4,C107)</f>
        <v>372.57185641318802</v>
      </c>
      <c r="K107" s="2">
        <f>TREND(Calibration!$A$2:$A$4,Calibration!$C$2:$C$4,E107)</f>
        <v>798.65981871472809</v>
      </c>
      <c r="L107" s="2">
        <f>TREND(Calibration!$A$2:$A$4,Calibration!$D$2:$D$4,G107)</f>
        <v>603.03129408034999</v>
      </c>
    </row>
    <row r="108" spans="1:12" x14ac:dyDescent="0.25">
      <c r="A108">
        <v>530131</v>
      </c>
      <c r="B108">
        <v>14.8920002</v>
      </c>
      <c r="C108">
        <v>0.31518998999999998</v>
      </c>
      <c r="D108">
        <v>34.390998840000002</v>
      </c>
      <c r="E108">
        <v>0.29833000999999998</v>
      </c>
      <c r="F108">
        <v>37.409000399999996</v>
      </c>
      <c r="G108">
        <v>0.81110000999999998</v>
      </c>
      <c r="H108">
        <v>30.538999560000001</v>
      </c>
      <c r="J108" s="2">
        <f>TREND(Calibration!$A$2:$A$4,Calibration!$B$2:$B$4,C108)</f>
        <v>370.18361543517199</v>
      </c>
      <c r="K108" s="2">
        <f>TREND(Calibration!$A$2:$A$4,Calibration!$C$2:$C$4,E108)</f>
        <v>812.63383099514954</v>
      </c>
      <c r="L108" s="2">
        <f>TREND(Calibration!$A$2:$A$4,Calibration!$D$2:$D$4,G108)</f>
        <v>587.72368903814197</v>
      </c>
    </row>
    <row r="109" spans="1:12" x14ac:dyDescent="0.25">
      <c r="A109">
        <v>535066</v>
      </c>
      <c r="B109">
        <v>14.897999759999999</v>
      </c>
      <c r="C109">
        <v>0.31546000000000002</v>
      </c>
      <c r="D109">
        <v>34.354999540000001</v>
      </c>
      <c r="E109">
        <v>0.29859998999999998</v>
      </c>
      <c r="F109">
        <v>37.402000430000001</v>
      </c>
      <c r="G109">
        <v>0.81330000999999996</v>
      </c>
      <c r="H109">
        <v>30.523000719999999</v>
      </c>
      <c r="J109" s="2">
        <f>TREND(Calibration!$A$2:$A$4,Calibration!$B$2:$B$4,C109)</f>
        <v>371.37773592418012</v>
      </c>
      <c r="K109" s="2">
        <f>TREND(Calibration!$A$2:$A$4,Calibration!$C$2:$C$4,E109)</f>
        <v>814.74146322019055</v>
      </c>
      <c r="L109" s="2">
        <f>TREND(Calibration!$A$2:$A$4,Calibration!$D$2:$D$4,G109)</f>
        <v>589.2827969591076</v>
      </c>
    </row>
    <row r="110" spans="1:12" x14ac:dyDescent="0.25">
      <c r="A110">
        <v>539982</v>
      </c>
      <c r="B110">
        <v>14.972999570000001</v>
      </c>
      <c r="C110">
        <v>0.31773001000000001</v>
      </c>
      <c r="D110">
        <v>34.3390007</v>
      </c>
      <c r="E110">
        <v>0.29914001000000001</v>
      </c>
      <c r="F110">
        <v>37.393001560000002</v>
      </c>
      <c r="G110">
        <v>0.81169999000000004</v>
      </c>
      <c r="H110">
        <v>30.525999070000001</v>
      </c>
      <c r="J110" s="2">
        <f>TREND(Calibration!$A$2:$A$4,Calibration!$B$2:$B$4,C110)</f>
        <v>381.41686577586302</v>
      </c>
      <c r="K110" s="2">
        <f>TREND(Calibration!$A$2:$A$4,Calibration!$C$2:$C$4,E110)</f>
        <v>818.95719606768603</v>
      </c>
      <c r="L110" s="2">
        <f>TREND(Calibration!$A$2:$A$4,Calibration!$D$2:$D$4,G110)</f>
        <v>588.14888611560605</v>
      </c>
    </row>
    <row r="111" spans="1:12" x14ac:dyDescent="0.25">
      <c r="A111">
        <v>544982</v>
      </c>
      <c r="B111">
        <v>15.06700039</v>
      </c>
      <c r="C111">
        <v>0.31422000999999999</v>
      </c>
      <c r="D111">
        <v>34.375</v>
      </c>
      <c r="E111">
        <v>0.29940999000000001</v>
      </c>
      <c r="F111">
        <v>37.382999419999997</v>
      </c>
      <c r="G111">
        <v>0.81709999</v>
      </c>
      <c r="H111">
        <v>30.583999630000001</v>
      </c>
      <c r="J111" s="2">
        <f>TREND(Calibration!$A$2:$A$4,Calibration!$B$2:$B$4,C111)</f>
        <v>365.89387434436844</v>
      </c>
      <c r="K111" s="2">
        <f>TREND(Calibration!$A$2:$A$4,Calibration!$C$2:$C$4,E111)</f>
        <v>821.0648282927275</v>
      </c>
      <c r="L111" s="2">
        <f>TREND(Calibration!$A$2:$A$4,Calibration!$D$2:$D$4,G111)</f>
        <v>591.975787376158</v>
      </c>
    </row>
    <row r="112" spans="1:12" x14ac:dyDescent="0.25">
      <c r="A112">
        <v>549981</v>
      </c>
      <c r="B112">
        <v>15.15799999</v>
      </c>
      <c r="C112">
        <v>0.31222000999999999</v>
      </c>
      <c r="D112">
        <v>34.3390007</v>
      </c>
      <c r="E112">
        <v>0.29962</v>
      </c>
      <c r="F112">
        <v>37.415000919999997</v>
      </c>
      <c r="G112">
        <v>0.82139998999999997</v>
      </c>
      <c r="H112">
        <v>30.61300087</v>
      </c>
      <c r="J112" s="2">
        <f>TREND(Calibration!$A$2:$A$4,Calibration!$B$2:$B$4,C112)</f>
        <v>357.04886498169344</v>
      </c>
      <c r="K112" s="2">
        <f>TREND(Calibration!$A$2:$A$4,Calibration!$C$2:$C$4,E112)</f>
        <v>822.70429730369437</v>
      </c>
      <c r="L112" s="2">
        <f>TREND(Calibration!$A$2:$A$4,Calibration!$D$2:$D$4,G112)</f>
        <v>595.02313467622719</v>
      </c>
    </row>
    <row r="113" spans="1:12" x14ac:dyDescent="0.25">
      <c r="A113">
        <v>554988</v>
      </c>
      <c r="B113">
        <v>15.24199963</v>
      </c>
      <c r="C113">
        <v>0.31334999000000002</v>
      </c>
      <c r="D113">
        <v>34.323001859999998</v>
      </c>
      <c r="E113">
        <v>0.29925001000000001</v>
      </c>
      <c r="F113">
        <v>37.463001249999998</v>
      </c>
      <c r="G113">
        <v>0.82410002000000004</v>
      </c>
      <c r="H113">
        <v>30.523000719999999</v>
      </c>
      <c r="J113" s="2">
        <f>TREND(Calibration!$A$2:$A$4,Calibration!$B$2:$B$4,C113)</f>
        <v>362.0462068215113</v>
      </c>
      <c r="K113" s="2">
        <f>TREND(Calibration!$A$2:$A$4,Calibration!$C$2:$C$4,E113)</f>
        <v>819.81592465778363</v>
      </c>
      <c r="L113" s="2">
        <f>TREND(Calibration!$A$2:$A$4,Calibration!$D$2:$D$4,G113)</f>
        <v>596.93660656706584</v>
      </c>
    </row>
    <row r="114" spans="1:12" x14ac:dyDescent="0.25">
      <c r="A114">
        <v>559989</v>
      </c>
      <c r="B114">
        <v>15.274999619999999</v>
      </c>
      <c r="C114">
        <v>0.30983999000000001</v>
      </c>
      <c r="D114">
        <v>34.335998539999999</v>
      </c>
      <c r="E114">
        <v>0.29945999000000001</v>
      </c>
      <c r="F114">
        <v>37.393001560000002</v>
      </c>
      <c r="G114">
        <v>0.81650001000000005</v>
      </c>
      <c r="H114">
        <v>30.533000950000002</v>
      </c>
      <c r="J114" s="2">
        <f>TREND(Calibration!$A$2:$A$4,Calibration!$B$2:$B$4,C114)</f>
        <v>346.52321539001673</v>
      </c>
      <c r="K114" s="2">
        <f>TREND(Calibration!$A$2:$A$4,Calibration!$C$2:$C$4,E114)</f>
        <v>821.45515947004446</v>
      </c>
      <c r="L114" s="2">
        <f>TREND(Calibration!$A$2:$A$4,Calibration!$D$2:$D$4,G114)</f>
        <v>591.55059029869403</v>
      </c>
    </row>
    <row r="115" spans="1:12" x14ac:dyDescent="0.25">
      <c r="A115">
        <v>564981</v>
      </c>
      <c r="B115">
        <v>15.307000159999999</v>
      </c>
      <c r="C115">
        <v>0.30983999000000001</v>
      </c>
      <c r="D115">
        <v>34.291000369999999</v>
      </c>
      <c r="E115">
        <v>0.29951999000000001</v>
      </c>
      <c r="F115">
        <v>37.463001249999998</v>
      </c>
      <c r="G115">
        <v>0.83219999</v>
      </c>
      <c r="H115">
        <v>30.576999659999998</v>
      </c>
      <c r="J115" s="2">
        <f>TREND(Calibration!$A$2:$A$4,Calibration!$B$2:$B$4,C115)</f>
        <v>346.52321539001673</v>
      </c>
      <c r="K115" s="2">
        <f>TREND(Calibration!$A$2:$A$4,Calibration!$C$2:$C$4,E115)</f>
        <v>821.92355688282464</v>
      </c>
      <c r="L115" s="2">
        <f>TREND(Calibration!$A$2:$A$4,Calibration!$D$2:$D$4,G115)</f>
        <v>602.6769371973312</v>
      </c>
    </row>
    <row r="116" spans="1:12" x14ac:dyDescent="0.25">
      <c r="A116">
        <v>569982</v>
      </c>
      <c r="B116">
        <v>15.239000320000001</v>
      </c>
      <c r="C116">
        <v>0.31595001</v>
      </c>
      <c r="D116">
        <v>34.333000179999999</v>
      </c>
      <c r="E116">
        <v>0.30011000999999998</v>
      </c>
      <c r="F116">
        <v>37.446998600000001</v>
      </c>
      <c r="G116">
        <v>0.82139998999999997</v>
      </c>
      <c r="H116">
        <v>30.525999070000001</v>
      </c>
      <c r="J116" s="2">
        <f>TREND(Calibration!$A$2:$A$4,Calibration!$B$2:$B$4,C116)</f>
        <v>373.54480744308216</v>
      </c>
      <c r="K116" s="2">
        <f>TREND(Calibration!$A$2:$A$4,Calibration!$C$2:$C$4,E116)</f>
        <v>826.52962090763663</v>
      </c>
      <c r="L116" s="2">
        <f>TREND(Calibration!$A$2:$A$4,Calibration!$D$2:$D$4,G116)</f>
        <v>595.02313467622719</v>
      </c>
    </row>
    <row r="117" spans="1:12" x14ac:dyDescent="0.25">
      <c r="A117">
        <v>575075</v>
      </c>
      <c r="B117">
        <v>15.18700027</v>
      </c>
      <c r="C117">
        <v>0.31297999999999998</v>
      </c>
      <c r="D117">
        <v>34.348999020000001</v>
      </c>
      <c r="E117">
        <v>0.30114001000000001</v>
      </c>
      <c r="F117">
        <v>37.39599991</v>
      </c>
      <c r="G117">
        <v>0.81980001999999996</v>
      </c>
      <c r="H117">
        <v>30.597000120000001</v>
      </c>
      <c r="J117" s="2">
        <f>TREND(Calibration!$A$2:$A$4,Calibration!$B$2:$B$4,C117)</f>
        <v>360.40992431446307</v>
      </c>
      <c r="K117" s="2">
        <f>TREND(Calibration!$A$2:$A$4,Calibration!$C$2:$C$4,E117)</f>
        <v>834.57044316036831</v>
      </c>
      <c r="L117" s="2">
        <f>TREND(Calibration!$A$2:$A$4,Calibration!$D$2:$D$4,G117)</f>
        <v>593.88925926699653</v>
      </c>
    </row>
    <row r="118" spans="1:12" x14ac:dyDescent="0.25">
      <c r="A118">
        <v>579981</v>
      </c>
      <c r="B118">
        <v>15.1420002</v>
      </c>
      <c r="C118">
        <v>0.30853998999999999</v>
      </c>
      <c r="D118">
        <v>34.348999020000001</v>
      </c>
      <c r="E118">
        <v>0.30107999000000002</v>
      </c>
      <c r="F118">
        <v>37.430999759999999</v>
      </c>
      <c r="G118">
        <v>0.81379997999999998</v>
      </c>
      <c r="H118">
        <v>30.533000950000002</v>
      </c>
      <c r="J118" s="2">
        <f>TREND(Calibration!$A$2:$A$4,Calibration!$B$2:$B$4,C118)</f>
        <v>340.77395930427792</v>
      </c>
      <c r="K118" s="2">
        <f>TREND(Calibration!$A$2:$A$4,Calibration!$C$2:$C$4,E118)</f>
        <v>834.10188961511699</v>
      </c>
      <c r="L118" s="2">
        <f>TREND(Calibration!$A$2:$A$4,Calibration!$D$2:$D$4,G118)</f>
        <v>589.63711840785538</v>
      </c>
    </row>
    <row r="119" spans="1:12" x14ac:dyDescent="0.25">
      <c r="A119">
        <v>584981</v>
      </c>
      <c r="B119">
        <v>15.11900043</v>
      </c>
      <c r="C119">
        <v>0.31233000999999999</v>
      </c>
      <c r="D119">
        <v>34.375</v>
      </c>
      <c r="E119">
        <v>0.30210998999999999</v>
      </c>
      <c r="F119">
        <v>37.393001560000002</v>
      </c>
      <c r="G119">
        <v>0.80839998000000002</v>
      </c>
      <c r="H119">
        <v>30.528999330000001</v>
      </c>
      <c r="J119" s="2">
        <f>TREND(Calibration!$A$2:$A$4,Calibration!$B$2:$B$4,C119)</f>
        <v>357.53534049664063</v>
      </c>
      <c r="K119" s="2">
        <f>TREND(Calibration!$A$2:$A$4,Calibration!$C$2:$C$4,E119)</f>
        <v>842.14271186784822</v>
      </c>
      <c r="L119" s="2">
        <f>TREND(Calibration!$A$2:$A$4,Calibration!$D$2:$D$4,G119)</f>
        <v>585.81021714730343</v>
      </c>
    </row>
    <row r="120" spans="1:12" x14ac:dyDescent="0.25">
      <c r="A120">
        <v>589981</v>
      </c>
      <c r="B120">
        <v>15.11600018</v>
      </c>
      <c r="C120">
        <v>0.31222000999999999</v>
      </c>
      <c r="D120">
        <v>34.319999690000003</v>
      </c>
      <c r="E120">
        <v>0.30243998999999999</v>
      </c>
      <c r="F120">
        <v>37.398998259999999</v>
      </c>
      <c r="G120">
        <v>0.80569999999999997</v>
      </c>
      <c r="H120">
        <v>30.55200005</v>
      </c>
      <c r="J120" s="2">
        <f>TREND(Calibration!$A$2:$A$4,Calibration!$B$2:$B$4,C120)</f>
        <v>357.04886498169344</v>
      </c>
      <c r="K120" s="2">
        <f>TREND(Calibration!$A$2:$A$4,Calibration!$C$2:$C$4,E120)</f>
        <v>844.71889763814102</v>
      </c>
      <c r="L120" s="2">
        <f>TREND(Calibration!$A$2:$A$4,Calibration!$D$2:$D$4,G120)</f>
        <v>583.8967806907358</v>
      </c>
    </row>
    <row r="121" spans="1:12" x14ac:dyDescent="0.25">
      <c r="A121">
        <v>595002</v>
      </c>
      <c r="B121">
        <v>15.12899971</v>
      </c>
      <c r="C121">
        <v>0.31114000000000003</v>
      </c>
      <c r="D121">
        <v>34.323001859999998</v>
      </c>
      <c r="E121">
        <v>0.30346000000000001</v>
      </c>
      <c r="F121">
        <v>37.446998600000001</v>
      </c>
      <c r="G121">
        <v>0.81379997999999998</v>
      </c>
      <c r="H121">
        <v>30.520000459999999</v>
      </c>
      <c r="J121" s="2">
        <f>TREND(Calibration!$A$2:$A$4,Calibration!$B$2:$B$4,C121)</f>
        <v>352.27251570080239</v>
      </c>
      <c r="K121" s="2">
        <f>TREND(Calibration!$A$2:$A$4,Calibration!$C$2:$C$4,E121)</f>
        <v>852.68173172164438</v>
      </c>
      <c r="L121" s="2">
        <f>TREND(Calibration!$A$2:$A$4,Calibration!$D$2:$D$4,G121)</f>
        <v>589.63711840785538</v>
      </c>
    </row>
    <row r="122" spans="1:12" x14ac:dyDescent="0.25">
      <c r="A122">
        <v>600051</v>
      </c>
      <c r="B122">
        <v>15.06400013</v>
      </c>
      <c r="C122">
        <v>0.31573001000000001</v>
      </c>
      <c r="D122">
        <v>34.346000670000002</v>
      </c>
      <c r="E122">
        <v>0.30384000999999999</v>
      </c>
      <c r="F122">
        <v>37.376998899999997</v>
      </c>
      <c r="G122">
        <v>0.80629998000000003</v>
      </c>
      <c r="H122">
        <v>30.570999149999999</v>
      </c>
      <c r="J122" s="2">
        <f>TREND(Calibration!$A$2:$A$4,Calibration!$B$2:$B$4,C122)</f>
        <v>372.57185641318802</v>
      </c>
      <c r="K122" s="2">
        <f>TREND(Calibration!$A$2:$A$4,Calibration!$C$2:$C$4,E122)</f>
        <v>855.64832673548949</v>
      </c>
      <c r="L122" s="2">
        <f>TREND(Calibration!$A$2:$A$4,Calibration!$D$2:$D$4,G122)</f>
        <v>584.32197776819987</v>
      </c>
    </row>
    <row r="123" spans="1:12" x14ac:dyDescent="0.25">
      <c r="A123">
        <v>605069</v>
      </c>
      <c r="B123">
        <v>14.998999599999999</v>
      </c>
      <c r="C123">
        <v>0.31222000999999999</v>
      </c>
      <c r="D123">
        <v>34.359001159999998</v>
      </c>
      <c r="E123">
        <v>0.30379</v>
      </c>
      <c r="F123">
        <v>37.437000269999999</v>
      </c>
      <c r="G123">
        <v>0.81760001000000004</v>
      </c>
      <c r="H123">
        <v>30.49699974</v>
      </c>
      <c r="J123" s="2">
        <f>TREND(Calibration!$A$2:$A$4,Calibration!$B$2:$B$4,C123)</f>
        <v>357.04886498169344</v>
      </c>
      <c r="K123" s="2">
        <f>TREND(Calibration!$A$2:$A$4,Calibration!$C$2:$C$4,E123)</f>
        <v>855.25791749193718</v>
      </c>
      <c r="L123" s="2">
        <f>TREND(Calibration!$A$2:$A$4,Calibration!$D$2:$D$4,G123)</f>
        <v>592.33014425917679</v>
      </c>
    </row>
    <row r="124" spans="1:12" x14ac:dyDescent="0.25">
      <c r="A124">
        <v>609983</v>
      </c>
      <c r="B124">
        <v>14.95400047</v>
      </c>
      <c r="C124">
        <v>0.31178999000000002</v>
      </c>
      <c r="D124">
        <v>34.323001859999998</v>
      </c>
      <c r="E124">
        <v>0.30340999000000002</v>
      </c>
      <c r="F124">
        <v>37.439998629999998</v>
      </c>
      <c r="G124">
        <v>0.81870001999999997</v>
      </c>
      <c r="H124">
        <v>30.55800056</v>
      </c>
      <c r="J124" s="2">
        <f>TREND(Calibration!$A$2:$A$4,Calibration!$B$2:$B$4,C124)</f>
        <v>355.14709951862483</v>
      </c>
      <c r="K124" s="2">
        <f>TREND(Calibration!$A$2:$A$4,Calibration!$C$2:$C$4,E124)</f>
        <v>852.29132247809207</v>
      </c>
      <c r="L124" s="2">
        <f>TREND(Calibration!$A$2:$A$4,Calibration!$D$2:$D$4,G124)</f>
        <v>593.10970530651377</v>
      </c>
    </row>
    <row r="125" spans="1:12" x14ac:dyDescent="0.25">
      <c r="A125">
        <v>615070</v>
      </c>
      <c r="B125">
        <v>14.914999959999999</v>
      </c>
      <c r="C125">
        <v>0.30691998999999998</v>
      </c>
      <c r="D125">
        <v>34.306999210000001</v>
      </c>
      <c r="E125">
        <v>0.30275999999999997</v>
      </c>
      <c r="F125">
        <v>37.424999239999998</v>
      </c>
      <c r="G125">
        <v>0.81330000999999996</v>
      </c>
      <c r="H125">
        <v>30.600000380000001</v>
      </c>
      <c r="J125" s="2">
        <f>TREND(Calibration!$A$2:$A$4,Calibration!$B$2:$B$4,C125)</f>
        <v>333.60950172051116</v>
      </c>
      <c r="K125" s="2">
        <f>TREND(Calibration!$A$2:$A$4,Calibration!$C$2:$C$4,E125)</f>
        <v>847.21709523920549</v>
      </c>
      <c r="L125" s="2">
        <f>TREND(Calibration!$A$2:$A$4,Calibration!$D$2:$D$4,G125)</f>
        <v>589.2827969591076</v>
      </c>
    </row>
    <row r="126" spans="1:12" x14ac:dyDescent="0.25">
      <c r="A126">
        <v>620070</v>
      </c>
      <c r="B126">
        <v>14.88899994</v>
      </c>
      <c r="C126">
        <v>0.31075998999999999</v>
      </c>
      <c r="D126">
        <v>34.313999180000003</v>
      </c>
      <c r="E126">
        <v>0.30275999999999997</v>
      </c>
      <c r="F126">
        <v>37.428001399999999</v>
      </c>
      <c r="G126">
        <v>0.81110000999999998</v>
      </c>
      <c r="H126">
        <v>30.593000409999998</v>
      </c>
      <c r="J126" s="2">
        <f>TREND(Calibration!$A$2:$A$4,Calibration!$B$2:$B$4,C126)</f>
        <v>350.59191969684707</v>
      </c>
      <c r="K126" s="2">
        <f>TREND(Calibration!$A$2:$A$4,Calibration!$C$2:$C$4,E126)</f>
        <v>847.21709523920549</v>
      </c>
      <c r="L126" s="2">
        <f>TREND(Calibration!$A$2:$A$4,Calibration!$D$2:$D$4,G126)</f>
        <v>587.72368903814197</v>
      </c>
    </row>
    <row r="127" spans="1:12" x14ac:dyDescent="0.25">
      <c r="A127">
        <v>624982</v>
      </c>
      <c r="B127">
        <v>14.881999970000001</v>
      </c>
      <c r="C127">
        <v>0.31832999000000001</v>
      </c>
      <c r="D127">
        <v>34.319999690000003</v>
      </c>
      <c r="E127">
        <v>0.30206000999999999</v>
      </c>
      <c r="F127">
        <v>37.481998439999998</v>
      </c>
      <c r="G127">
        <v>0.82139998999999997</v>
      </c>
      <c r="H127">
        <v>30.590000150000002</v>
      </c>
      <c r="J127" s="2">
        <f>TREND(Calibration!$A$2:$A$4,Calibration!$B$2:$B$4,C127)</f>
        <v>384.0702801345717</v>
      </c>
      <c r="K127" s="2">
        <f>TREND(Calibration!$A$2:$A$4,Calibration!$C$2:$C$4,E127)</f>
        <v>841.75253682300195</v>
      </c>
      <c r="L127" s="2">
        <f>TREND(Calibration!$A$2:$A$4,Calibration!$D$2:$D$4,G127)</f>
        <v>595.02313467622719</v>
      </c>
    </row>
    <row r="128" spans="1:12" x14ac:dyDescent="0.25">
      <c r="A128">
        <v>630147</v>
      </c>
      <c r="B128">
        <v>14.81700039</v>
      </c>
      <c r="C128">
        <v>0.31378999000000002</v>
      </c>
      <c r="D128">
        <v>34.333000179999999</v>
      </c>
      <c r="E128">
        <v>0.30243998999999999</v>
      </c>
      <c r="F128">
        <v>37.417999270000003</v>
      </c>
      <c r="G128">
        <v>0.81760001000000004</v>
      </c>
      <c r="H128">
        <v>30.528999330000001</v>
      </c>
      <c r="J128" s="2">
        <f>TREND(Calibration!$A$2:$A$4,Calibration!$B$2:$B$4,C128)</f>
        <v>363.99210888129983</v>
      </c>
      <c r="K128" s="2">
        <f>TREND(Calibration!$A$2:$A$4,Calibration!$C$2:$C$4,E128)</f>
        <v>844.71889763814102</v>
      </c>
      <c r="L128" s="2">
        <f>TREND(Calibration!$A$2:$A$4,Calibration!$D$2:$D$4,G128)</f>
        <v>592.33014425917679</v>
      </c>
    </row>
    <row r="129" spans="1:12" x14ac:dyDescent="0.25">
      <c r="A129">
        <v>635025</v>
      </c>
      <c r="B129">
        <v>14.81099987</v>
      </c>
      <c r="C129">
        <v>0.31470999</v>
      </c>
      <c r="D129">
        <v>34.317001339999997</v>
      </c>
      <c r="E129">
        <v>0.30243998999999999</v>
      </c>
      <c r="F129">
        <v>37.424999239999998</v>
      </c>
      <c r="G129">
        <v>0.81599997999999996</v>
      </c>
      <c r="H129">
        <v>30.615999219999999</v>
      </c>
      <c r="J129" s="2">
        <f>TREND(Calibration!$A$2:$A$4,Calibration!$B$2:$B$4,C129)</f>
        <v>368.06081318813017</v>
      </c>
      <c r="K129" s="2">
        <f>TREND(Calibration!$A$2:$A$4,Calibration!$C$2:$C$4,E129)</f>
        <v>844.71889763814102</v>
      </c>
      <c r="L129" s="2">
        <f>TREND(Calibration!$A$2:$A$4,Calibration!$D$2:$D$4,G129)</f>
        <v>591.19622632882101</v>
      </c>
    </row>
    <row r="130" spans="1:12" x14ac:dyDescent="0.25">
      <c r="A130">
        <v>639983</v>
      </c>
      <c r="B130">
        <v>14.772000309999999</v>
      </c>
      <c r="C130">
        <v>0.31325001000000002</v>
      </c>
      <c r="D130">
        <v>34.365001679999999</v>
      </c>
      <c r="E130">
        <v>0.30314001000000002</v>
      </c>
      <c r="F130">
        <v>37.38999939</v>
      </c>
      <c r="G130">
        <v>0.81110000999999998</v>
      </c>
      <c r="H130">
        <v>30.525999070000001</v>
      </c>
      <c r="J130" s="2">
        <f>TREND(Calibration!$A$2:$A$4,Calibration!$B$2:$B$4,C130)</f>
        <v>361.6040448034712</v>
      </c>
      <c r="K130" s="2">
        <f>TREND(Calibration!$A$2:$A$4,Calibration!$C$2:$C$4,E130)</f>
        <v>850.1836902530506</v>
      </c>
      <c r="L130" s="2">
        <f>TREND(Calibration!$A$2:$A$4,Calibration!$D$2:$D$4,G130)</f>
        <v>587.72368903814197</v>
      </c>
    </row>
    <row r="131" spans="1:12" x14ac:dyDescent="0.25">
      <c r="A131">
        <v>645073</v>
      </c>
      <c r="B131">
        <v>14.75599957</v>
      </c>
      <c r="C131">
        <v>0.31924998999999998</v>
      </c>
      <c r="D131">
        <v>34.304000850000001</v>
      </c>
      <c r="E131">
        <v>0.30314001000000002</v>
      </c>
      <c r="F131">
        <v>37.424999239999998</v>
      </c>
      <c r="G131">
        <v>0.81760001000000004</v>
      </c>
      <c r="H131">
        <v>30.583999630000001</v>
      </c>
      <c r="J131" s="2">
        <f>TREND(Calibration!$A$2:$A$4,Calibration!$B$2:$B$4,C131)</f>
        <v>388.13898444140227</v>
      </c>
      <c r="K131" s="2">
        <f>TREND(Calibration!$A$2:$A$4,Calibration!$C$2:$C$4,E131)</f>
        <v>850.1836902530506</v>
      </c>
      <c r="L131" s="2">
        <f>TREND(Calibration!$A$2:$A$4,Calibration!$D$2:$D$4,G131)</f>
        <v>592.33014425917679</v>
      </c>
    </row>
    <row r="132" spans="1:12" x14ac:dyDescent="0.25">
      <c r="A132">
        <v>650095</v>
      </c>
      <c r="B132">
        <v>14.74600029</v>
      </c>
      <c r="C132">
        <v>0.31740998999999998</v>
      </c>
      <c r="D132">
        <v>34.291000369999999</v>
      </c>
      <c r="E132">
        <v>0.30379</v>
      </c>
      <c r="F132">
        <v>37.458999630000001</v>
      </c>
      <c r="G132">
        <v>0.81819998999999999</v>
      </c>
      <c r="H132">
        <v>30.583999630000001</v>
      </c>
      <c r="J132" s="2">
        <f>TREND(Calibration!$A$2:$A$4,Calibration!$B$2:$B$4,C132)</f>
        <v>380.00157582774114</v>
      </c>
      <c r="K132" s="2">
        <f>TREND(Calibration!$A$2:$A$4,Calibration!$C$2:$C$4,E132)</f>
        <v>855.25791749193718</v>
      </c>
      <c r="L132" s="2">
        <f>TREND(Calibration!$A$2:$A$4,Calibration!$D$2:$D$4,G132)</f>
        <v>592.75534133664087</v>
      </c>
    </row>
    <row r="133" spans="1:12" x14ac:dyDescent="0.25">
      <c r="A133">
        <v>654982</v>
      </c>
      <c r="B133">
        <v>14.75599957</v>
      </c>
      <c r="C133">
        <v>0.32183999000000002</v>
      </c>
      <c r="D133">
        <v>34.304000850000001</v>
      </c>
      <c r="E133">
        <v>0.30406000999999999</v>
      </c>
      <c r="F133">
        <v>37.421001429999997</v>
      </c>
      <c r="G133">
        <v>0.81169999000000004</v>
      </c>
      <c r="H133">
        <v>30.593000409999998</v>
      </c>
      <c r="J133" s="2">
        <f>TREND(Calibration!$A$2:$A$4,Calibration!$B$2:$B$4,C133)</f>
        <v>399.59327156606628</v>
      </c>
      <c r="K133" s="2">
        <f>TREND(Calibration!$A$2:$A$4,Calibration!$C$2:$C$4,E133)</f>
        <v>857.36578391568423</v>
      </c>
      <c r="L133" s="2">
        <f>TREND(Calibration!$A$2:$A$4,Calibration!$D$2:$D$4,G133)</f>
        <v>588.14888611560605</v>
      </c>
    </row>
    <row r="134" spans="1:12" x14ac:dyDescent="0.25">
      <c r="A134">
        <v>660047</v>
      </c>
      <c r="B134">
        <v>14.748999599999999</v>
      </c>
      <c r="C134">
        <v>0.32032999000000001</v>
      </c>
      <c r="D134">
        <v>34.323001859999998</v>
      </c>
      <c r="E134">
        <v>0.30379</v>
      </c>
      <c r="F134">
        <v>37.393001560000002</v>
      </c>
      <c r="G134">
        <v>0.80519998000000004</v>
      </c>
      <c r="H134">
        <v>30.525999070000001</v>
      </c>
      <c r="J134" s="2">
        <f>TREND(Calibration!$A$2:$A$4,Calibration!$B$2:$B$4,C134)</f>
        <v>392.9152894972467</v>
      </c>
      <c r="K134" s="2">
        <f>TREND(Calibration!$A$2:$A$4,Calibration!$C$2:$C$4,E134)</f>
        <v>855.25791749193718</v>
      </c>
      <c r="L134" s="2">
        <f>TREND(Calibration!$A$2:$A$4,Calibration!$D$2:$D$4,G134)</f>
        <v>583.54242380771711</v>
      </c>
    </row>
    <row r="135" spans="1:12" x14ac:dyDescent="0.25">
      <c r="A135">
        <v>665129</v>
      </c>
      <c r="B135">
        <v>14.86299992</v>
      </c>
      <c r="C135">
        <v>0.31779000000000002</v>
      </c>
      <c r="D135">
        <v>34.306999210000001</v>
      </c>
      <c r="E135">
        <v>0.30410999</v>
      </c>
      <c r="F135">
        <v>37.437000269999999</v>
      </c>
      <c r="G135">
        <v>0.81169999000000004</v>
      </c>
      <c r="H135">
        <v>30.490999219999999</v>
      </c>
      <c r="J135" s="2">
        <f>TREND(Calibration!$A$2:$A$4,Calibration!$B$2:$B$4,C135)</f>
        <v>381.68217183169645</v>
      </c>
      <c r="K135" s="2">
        <f>TREND(Calibration!$A$2:$A$4,Calibration!$C$2:$C$4,E135)</f>
        <v>857.75595896053051</v>
      </c>
      <c r="L135" s="2">
        <f>TREND(Calibration!$A$2:$A$4,Calibration!$D$2:$D$4,G135)</f>
        <v>588.14888611560605</v>
      </c>
    </row>
    <row r="136" spans="1:12" x14ac:dyDescent="0.25">
      <c r="A136">
        <v>670098</v>
      </c>
      <c r="B136">
        <v>14.946999549999999</v>
      </c>
      <c r="C136">
        <v>0.31838</v>
      </c>
      <c r="D136">
        <v>34.3390007</v>
      </c>
      <c r="E136">
        <v>0.30508000000000002</v>
      </c>
      <c r="F136">
        <v>37.424999239999998</v>
      </c>
      <c r="G136">
        <v>0.81550001999999999</v>
      </c>
      <c r="H136">
        <v>30.481000900000002</v>
      </c>
      <c r="J136" s="2">
        <f>TREND(Calibration!$A$2:$A$4,Calibration!$B$2:$B$4,C136)</f>
        <v>384.29144959368546</v>
      </c>
      <c r="K136" s="2">
        <f>TREND(Calibration!$A$2:$A$4,Calibration!$C$2:$C$4,E136)</f>
        <v>865.32846186671736</v>
      </c>
      <c r="L136" s="2">
        <f>TREND(Calibration!$A$2:$A$4,Calibration!$D$2:$D$4,G136)</f>
        <v>590.84191196692746</v>
      </c>
    </row>
    <row r="137" spans="1:12" x14ac:dyDescent="0.25">
      <c r="A137">
        <v>674989</v>
      </c>
      <c r="B137">
        <v>14.96700001</v>
      </c>
      <c r="C137">
        <v>0.31929999999999997</v>
      </c>
      <c r="D137">
        <v>34.275001529999997</v>
      </c>
      <c r="E137">
        <v>0.30568001</v>
      </c>
      <c r="F137">
        <v>37.428001399999999</v>
      </c>
      <c r="G137">
        <v>0.81760001000000004</v>
      </c>
      <c r="H137">
        <v>30.586999890000001</v>
      </c>
      <c r="J137" s="2">
        <f>TREND(Calibration!$A$2:$A$4,Calibration!$B$2:$B$4,C137)</f>
        <v>388.3601539005158</v>
      </c>
      <c r="K137" s="2">
        <f>TREND(Calibration!$A$2:$A$4,Calibration!$C$2:$C$4,E137)</f>
        <v>870.01251406075721</v>
      </c>
      <c r="L137" s="2">
        <f>TREND(Calibration!$A$2:$A$4,Calibration!$D$2:$D$4,G137)</f>
        <v>592.33014425917679</v>
      </c>
    </row>
    <row r="138" spans="1:12" x14ac:dyDescent="0.25">
      <c r="A138">
        <v>679982</v>
      </c>
      <c r="B138">
        <v>14.92399979</v>
      </c>
      <c r="C138">
        <v>0.31929999999999997</v>
      </c>
      <c r="D138">
        <v>34.346000670000002</v>
      </c>
      <c r="E138">
        <v>0.30665000999999997</v>
      </c>
      <c r="F138">
        <v>37.411998750000002</v>
      </c>
      <c r="G138">
        <v>0.80569999999999997</v>
      </c>
      <c r="H138">
        <v>30.506999969999999</v>
      </c>
      <c r="J138" s="2">
        <f>TREND(Calibration!$A$2:$A$4,Calibration!$B$2:$B$4,C138)</f>
        <v>388.3601539005158</v>
      </c>
      <c r="K138" s="2">
        <f>TREND(Calibration!$A$2:$A$4,Calibration!$C$2:$C$4,E138)</f>
        <v>877.58493890070781</v>
      </c>
      <c r="L138" s="2">
        <f>TREND(Calibration!$A$2:$A$4,Calibration!$D$2:$D$4,G138)</f>
        <v>583.8967806907358</v>
      </c>
    </row>
    <row r="139" spans="1:12" x14ac:dyDescent="0.25">
      <c r="A139">
        <v>684986</v>
      </c>
      <c r="B139">
        <v>14.93700027</v>
      </c>
      <c r="C139">
        <v>0.31795001000000001</v>
      </c>
      <c r="D139">
        <v>34.293998719999998</v>
      </c>
      <c r="E139">
        <v>0.30665000999999997</v>
      </c>
      <c r="F139">
        <v>37.424999239999998</v>
      </c>
      <c r="G139">
        <v>0.81440002</v>
      </c>
      <c r="H139">
        <v>30.580999370000001</v>
      </c>
      <c r="J139" s="2">
        <f>TREND(Calibration!$A$2:$A$4,Calibration!$B$2:$B$4,C139)</f>
        <v>382.38981680575716</v>
      </c>
      <c r="K139" s="2">
        <f>TREND(Calibration!$A$2:$A$4,Calibration!$C$2:$C$4,E139)</f>
        <v>877.58493890070781</v>
      </c>
      <c r="L139" s="2">
        <f>TREND(Calibration!$A$2:$A$4,Calibration!$D$2:$D$4,G139)</f>
        <v>590.06235800644458</v>
      </c>
    </row>
    <row r="140" spans="1:12" x14ac:dyDescent="0.25">
      <c r="A140">
        <v>690002</v>
      </c>
      <c r="B140">
        <v>14.90499973</v>
      </c>
      <c r="C140">
        <v>0.31584001</v>
      </c>
      <c r="D140">
        <v>34.317001339999997</v>
      </c>
      <c r="E140">
        <v>0.30730000000000002</v>
      </c>
      <c r="F140">
        <v>37.421001429999997</v>
      </c>
      <c r="G140">
        <v>0.80360001000000003</v>
      </c>
      <c r="H140">
        <v>30.5</v>
      </c>
      <c r="J140" s="2">
        <f>TREND(Calibration!$A$2:$A$4,Calibration!$B$2:$B$4,C140)</f>
        <v>373.0583319281352</v>
      </c>
      <c r="K140" s="2">
        <f>TREND(Calibration!$A$2:$A$4,Calibration!$C$2:$C$4,E140)</f>
        <v>882.65916613959439</v>
      </c>
      <c r="L140" s="2">
        <f>TREND(Calibration!$A$2:$A$4,Calibration!$D$2:$D$4,G140)</f>
        <v>582.40854839848646</v>
      </c>
    </row>
    <row r="141" spans="1:12" x14ac:dyDescent="0.25">
      <c r="A141">
        <v>694985</v>
      </c>
      <c r="B141">
        <v>14.960000040000001</v>
      </c>
      <c r="C141">
        <v>0.31486999999999998</v>
      </c>
      <c r="D141">
        <v>34.346000670000002</v>
      </c>
      <c r="E141">
        <v>0.30779001</v>
      </c>
      <c r="F141">
        <v>37.370998380000003</v>
      </c>
      <c r="G141">
        <v>0.80409998000000005</v>
      </c>
      <c r="H141">
        <v>30.5</v>
      </c>
      <c r="J141" s="2">
        <f>TREND(Calibration!$A$2:$A$4,Calibration!$B$2:$B$4,C141)</f>
        <v>368.76845816219088</v>
      </c>
      <c r="K141" s="2">
        <f>TREND(Calibration!$A$2:$A$4,Calibration!$C$2:$C$4,E141)</f>
        <v>886.4844897435371</v>
      </c>
      <c r="L141" s="2">
        <f>TREND(Calibration!$A$2:$A$4,Calibration!$D$2:$D$4,G141)</f>
        <v>582.76286984723424</v>
      </c>
    </row>
    <row r="142" spans="1:12" x14ac:dyDescent="0.25">
      <c r="A142">
        <v>699982</v>
      </c>
      <c r="B142">
        <v>15.00599957</v>
      </c>
      <c r="C142">
        <v>0.31389001</v>
      </c>
      <c r="D142">
        <v>34.291000369999999</v>
      </c>
      <c r="E142">
        <v>0.30691998999999998</v>
      </c>
      <c r="F142">
        <v>37.39599991</v>
      </c>
      <c r="G142">
        <v>0.81010002000000003</v>
      </c>
      <c r="H142">
        <v>30.593000409999998</v>
      </c>
      <c r="J142" s="2">
        <f>TREND(Calibration!$A$2:$A$4,Calibration!$B$2:$B$4,C142)</f>
        <v>364.43444779952711</v>
      </c>
      <c r="K142" s="2">
        <f>TREND(Calibration!$A$2:$A$4,Calibration!$C$2:$C$4,E142)</f>
        <v>879.69257112574928</v>
      </c>
      <c r="L142" s="2">
        <f>TREND(Calibration!$A$2:$A$4,Calibration!$D$2:$D$4,G142)</f>
        <v>587.01501070637539</v>
      </c>
    </row>
    <row r="143" spans="1:12" x14ac:dyDescent="0.25">
      <c r="A143">
        <v>704988</v>
      </c>
      <c r="B143">
        <v>15.11900043</v>
      </c>
      <c r="C143">
        <v>0.31291999999999998</v>
      </c>
      <c r="D143">
        <v>34.269001009999997</v>
      </c>
      <c r="E143">
        <v>0.30708000000000002</v>
      </c>
      <c r="F143">
        <v>37.474998470000003</v>
      </c>
      <c r="G143">
        <v>0.81919998000000005</v>
      </c>
      <c r="H143">
        <v>30.603000640000001</v>
      </c>
      <c r="J143" s="2">
        <f>TREND(Calibration!$A$2:$A$4,Calibration!$B$2:$B$4,C143)</f>
        <v>360.14457403358278</v>
      </c>
      <c r="K143" s="2">
        <f>TREND(Calibration!$A$2:$A$4,Calibration!$C$2:$C$4,E143)</f>
        <v>880.94170895939965</v>
      </c>
      <c r="L143" s="2">
        <f>TREND(Calibration!$A$2:$A$4,Calibration!$D$2:$D$4,G143)</f>
        <v>593.46401966840745</v>
      </c>
    </row>
    <row r="144" spans="1:12" x14ac:dyDescent="0.25">
      <c r="A144">
        <v>709982</v>
      </c>
      <c r="B144">
        <v>15.15100002</v>
      </c>
      <c r="C144">
        <v>0.31356999000000002</v>
      </c>
      <c r="D144">
        <v>34.30099869</v>
      </c>
      <c r="E144">
        <v>0.30702998999999997</v>
      </c>
      <c r="F144">
        <v>37.39599991</v>
      </c>
      <c r="G144">
        <v>0.81059998</v>
      </c>
      <c r="H144">
        <v>30.573999400000002</v>
      </c>
      <c r="J144" s="2">
        <f>TREND(Calibration!$A$2:$A$4,Calibration!$B$2:$B$4,C144)</f>
        <v>363.01915785140545</v>
      </c>
      <c r="K144" s="2">
        <f>TREND(Calibration!$A$2:$A$4,Calibration!$C$2:$C$4,E144)</f>
        <v>880.55129971584643</v>
      </c>
      <c r="L144" s="2">
        <f>TREND(Calibration!$A$2:$A$4,Calibration!$D$2:$D$4,G144)</f>
        <v>587.36932506826906</v>
      </c>
    </row>
    <row r="145" spans="1:12" x14ac:dyDescent="0.25">
      <c r="A145">
        <v>714988</v>
      </c>
      <c r="B145">
        <v>15.17099953</v>
      </c>
      <c r="C145">
        <v>0.30789</v>
      </c>
      <c r="D145">
        <v>34.313999180000003</v>
      </c>
      <c r="E145">
        <v>0.30691998999999998</v>
      </c>
      <c r="F145">
        <v>37.387001040000001</v>
      </c>
      <c r="G145">
        <v>0.80790001</v>
      </c>
      <c r="H145">
        <v>30.481000900000002</v>
      </c>
      <c r="J145" s="2">
        <f>TREND(Calibration!$A$2:$A$4,Calibration!$B$2:$B$4,C145)</f>
        <v>337.89937548645548</v>
      </c>
      <c r="K145" s="2">
        <f>TREND(Calibration!$A$2:$A$4,Calibration!$C$2:$C$4,E145)</f>
        <v>879.69257112574928</v>
      </c>
      <c r="L145" s="2">
        <f>TREND(Calibration!$A$2:$A$4,Calibration!$D$2:$D$4,G145)</f>
        <v>585.45589569855565</v>
      </c>
    </row>
    <row r="146" spans="1:12" x14ac:dyDescent="0.25">
      <c r="A146">
        <v>719982</v>
      </c>
      <c r="B146">
        <v>15.2159996</v>
      </c>
      <c r="C146">
        <v>0.31270998999999999</v>
      </c>
      <c r="D146">
        <v>34.287998199999997</v>
      </c>
      <c r="E146">
        <v>0.30698001000000003</v>
      </c>
      <c r="F146">
        <v>37.421001429999997</v>
      </c>
      <c r="G146">
        <v>0.82569999000000005</v>
      </c>
      <c r="H146">
        <v>30.580999370000001</v>
      </c>
      <c r="J146" s="2">
        <f>TREND(Calibration!$A$2:$A$4,Calibration!$B$2:$B$4,C146)</f>
        <v>359.21580382545517</v>
      </c>
      <c r="K146" s="2">
        <f>TREND(Calibration!$A$2:$A$4,Calibration!$C$2:$C$4,E146)</f>
        <v>880.16112467100106</v>
      </c>
      <c r="L146" s="2">
        <f>TREND(Calibration!$A$2:$A$4,Calibration!$D$2:$D$4,G146)</f>
        <v>598.07048197629649</v>
      </c>
    </row>
    <row r="147" spans="1:12" x14ac:dyDescent="0.25">
      <c r="A147">
        <v>725023</v>
      </c>
      <c r="B147">
        <v>15.210000040000001</v>
      </c>
      <c r="C147">
        <v>0.31167999000000002</v>
      </c>
      <c r="D147">
        <v>34.313999180000003</v>
      </c>
      <c r="E147">
        <v>0.30735001000000001</v>
      </c>
      <c r="F147">
        <v>37.387001040000001</v>
      </c>
      <c r="G147">
        <v>0.81379997999999998</v>
      </c>
      <c r="H147">
        <v>30.506999969999999</v>
      </c>
      <c r="J147" s="2">
        <f>TREND(Calibration!$A$2:$A$4,Calibration!$B$2:$B$4,C147)</f>
        <v>354.66062400367764</v>
      </c>
      <c r="K147" s="2">
        <f>TREND(Calibration!$A$2:$A$4,Calibration!$C$2:$C$4,E147)</f>
        <v>883.04957538314716</v>
      </c>
      <c r="L147" s="2">
        <f>TREND(Calibration!$A$2:$A$4,Calibration!$D$2:$D$4,G147)</f>
        <v>589.63711840785538</v>
      </c>
    </row>
    <row r="148" spans="1:12" x14ac:dyDescent="0.25">
      <c r="A148">
        <v>729986</v>
      </c>
      <c r="B148">
        <v>15.18700027</v>
      </c>
      <c r="C148">
        <v>0.31579000000000002</v>
      </c>
      <c r="D148">
        <v>34.310001370000002</v>
      </c>
      <c r="E148">
        <v>0.30772999000000001</v>
      </c>
      <c r="F148">
        <v>37.387001040000001</v>
      </c>
      <c r="G148">
        <v>0.81819998999999999</v>
      </c>
      <c r="H148">
        <v>30.573999400000002</v>
      </c>
      <c r="J148" s="2">
        <f>TREND(Calibration!$A$2:$A$4,Calibration!$B$2:$B$4,C148)</f>
        <v>372.83716246902145</v>
      </c>
      <c r="K148" s="2">
        <f>TREND(Calibration!$A$2:$A$4,Calibration!$C$2:$C$4,E148)</f>
        <v>886.01593619828577</v>
      </c>
      <c r="L148" s="2">
        <f>TREND(Calibration!$A$2:$A$4,Calibration!$D$2:$D$4,G148)</f>
        <v>592.75534133664087</v>
      </c>
    </row>
    <row r="149" spans="1:12" x14ac:dyDescent="0.25">
      <c r="A149">
        <v>734982</v>
      </c>
      <c r="B149">
        <v>15.161000250000001</v>
      </c>
      <c r="C149">
        <v>0.32049</v>
      </c>
      <c r="D149">
        <v>34.280998230000002</v>
      </c>
      <c r="E149">
        <v>0.30768001</v>
      </c>
      <c r="F149">
        <v>37.41999817</v>
      </c>
      <c r="G149">
        <v>0.82249998999999996</v>
      </c>
      <c r="H149">
        <v>30.594999309999999</v>
      </c>
      <c r="J149" s="2">
        <f>TREND(Calibration!$A$2:$A$4,Calibration!$B$2:$B$4,C149)</f>
        <v>393.62293447130742</v>
      </c>
      <c r="K149" s="2">
        <f>TREND(Calibration!$A$2:$A$4,Calibration!$C$2:$C$4,E149)</f>
        <v>885.6257611534395</v>
      </c>
      <c r="L149" s="2">
        <f>TREND(Calibration!$A$2:$A$4,Calibration!$D$2:$D$4,G149)</f>
        <v>595.80268863671006</v>
      </c>
    </row>
    <row r="150" spans="1:12" x14ac:dyDescent="0.25">
      <c r="A150">
        <v>739990</v>
      </c>
      <c r="B150">
        <v>15.12800026</v>
      </c>
      <c r="C150">
        <v>0.30768001</v>
      </c>
      <c r="D150">
        <v>34.312999730000001</v>
      </c>
      <c r="E150">
        <v>0.30768001</v>
      </c>
      <c r="F150">
        <v>37.460998539999999</v>
      </c>
      <c r="G150">
        <v>0.83109999000000001</v>
      </c>
      <c r="H150">
        <v>30.52099991</v>
      </c>
      <c r="J150" s="2">
        <f>TREND(Calibration!$A$2:$A$4,Calibration!$B$2:$B$4,C150)</f>
        <v>336.97069372842134</v>
      </c>
      <c r="K150" s="2">
        <f>TREND(Calibration!$A$2:$A$4,Calibration!$C$2:$C$4,E150)</f>
        <v>885.6257611534395</v>
      </c>
      <c r="L150" s="2">
        <f>TREND(Calibration!$A$2:$A$4,Calibration!$D$2:$D$4,G150)</f>
        <v>601.89738323684844</v>
      </c>
    </row>
    <row r="151" spans="1:12" x14ac:dyDescent="0.25">
      <c r="A151">
        <v>745127</v>
      </c>
      <c r="B151">
        <v>15.10900021</v>
      </c>
      <c r="C151">
        <v>0.30605999</v>
      </c>
      <c r="D151">
        <v>34.2820015</v>
      </c>
      <c r="E151">
        <v>0.30761999000000001</v>
      </c>
      <c r="F151">
        <v>37.458999630000001</v>
      </c>
      <c r="G151">
        <v>0.83109999000000001</v>
      </c>
      <c r="H151">
        <v>30.55200005</v>
      </c>
      <c r="J151" s="2">
        <f>TREND(Calibration!$A$2:$A$4,Calibration!$B$2:$B$4,C151)</f>
        <v>329.8061476945611</v>
      </c>
      <c r="K151" s="2">
        <f>TREND(Calibration!$A$2:$A$4,Calibration!$C$2:$C$4,E151)</f>
        <v>885.15720760818817</v>
      </c>
      <c r="L151" s="2">
        <f>TREND(Calibration!$A$2:$A$4,Calibration!$D$2:$D$4,G151)</f>
        <v>601.89738323684844</v>
      </c>
    </row>
    <row r="152" spans="1:12" x14ac:dyDescent="0.25">
      <c r="A152">
        <v>749983</v>
      </c>
      <c r="B152">
        <v>15.163999560000001</v>
      </c>
      <c r="C152">
        <v>0.30860000999999998</v>
      </c>
      <c r="D152">
        <v>34.306999210000001</v>
      </c>
      <c r="E152">
        <v>0.30691998999999998</v>
      </c>
      <c r="F152">
        <v>37.417999270000003</v>
      </c>
      <c r="G152">
        <v>0.82569999000000005</v>
      </c>
      <c r="H152">
        <v>30.600000380000001</v>
      </c>
      <c r="J152" s="2">
        <f>TREND(Calibration!$A$2:$A$4,Calibration!$B$2:$B$4,C152)</f>
        <v>341.03939803525168</v>
      </c>
      <c r="K152" s="2">
        <f>TREND(Calibration!$A$2:$A$4,Calibration!$C$2:$C$4,E152)</f>
        <v>879.69257112574928</v>
      </c>
      <c r="L152" s="2">
        <f>TREND(Calibration!$A$2:$A$4,Calibration!$D$2:$D$4,G152)</f>
        <v>598.07048197629649</v>
      </c>
    </row>
    <row r="153" spans="1:12" x14ac:dyDescent="0.25">
      <c r="A153">
        <v>755076</v>
      </c>
      <c r="B153">
        <v>15.17099953</v>
      </c>
      <c r="C153">
        <v>0.30443998999999999</v>
      </c>
      <c r="D153">
        <v>34.310001370000002</v>
      </c>
      <c r="E153">
        <v>0.30698001000000003</v>
      </c>
      <c r="F153">
        <v>37.444000240000001</v>
      </c>
      <c r="G153">
        <v>0.81980001999999996</v>
      </c>
      <c r="H153">
        <v>30.528999330000001</v>
      </c>
      <c r="J153" s="2">
        <f>TREND(Calibration!$A$2:$A$4,Calibration!$B$2:$B$4,C153)</f>
        <v>322.64169011079434</v>
      </c>
      <c r="K153" s="2">
        <f>TREND(Calibration!$A$2:$A$4,Calibration!$C$2:$C$4,E153)</f>
        <v>880.16112467100106</v>
      </c>
      <c r="L153" s="2">
        <f>TREND(Calibration!$A$2:$A$4,Calibration!$D$2:$D$4,G153)</f>
        <v>593.88925926699653</v>
      </c>
    </row>
    <row r="154" spans="1:12" x14ac:dyDescent="0.25">
      <c r="A154">
        <v>759984</v>
      </c>
      <c r="B154">
        <v>15.225999829999999</v>
      </c>
      <c r="C154">
        <v>0.31005999000000001</v>
      </c>
      <c r="D154">
        <v>34.280998230000002</v>
      </c>
      <c r="E154">
        <v>0.30659999999999998</v>
      </c>
      <c r="F154">
        <v>37.401000979999999</v>
      </c>
      <c r="G154">
        <v>0.82090001999999995</v>
      </c>
      <c r="H154">
        <v>30.5890007</v>
      </c>
      <c r="J154" s="2">
        <f>TREND(Calibration!$A$2:$A$4,Calibration!$B$2:$B$4,C154)</f>
        <v>347.49616641991088</v>
      </c>
      <c r="K154" s="2">
        <f>TREND(Calibration!$A$2:$A$4,Calibration!$C$2:$C$4,E154)</f>
        <v>877.1945296571555</v>
      </c>
      <c r="L154" s="2">
        <f>TREND(Calibration!$A$2:$A$4,Calibration!$D$2:$D$4,G154)</f>
        <v>594.6688132274794</v>
      </c>
    </row>
    <row r="155" spans="1:12" x14ac:dyDescent="0.25">
      <c r="A155">
        <v>765124</v>
      </c>
      <c r="B155">
        <v>15.19999981</v>
      </c>
      <c r="C155">
        <v>0.31433000999999999</v>
      </c>
      <c r="D155">
        <v>34.338001249999998</v>
      </c>
      <c r="E155">
        <v>0.30665000999999997</v>
      </c>
      <c r="F155">
        <v>37.436000819999997</v>
      </c>
      <c r="G155">
        <v>0.81919998000000005</v>
      </c>
      <c r="H155">
        <v>30.52099991</v>
      </c>
      <c r="J155" s="2">
        <f>TREND(Calibration!$A$2:$A$4,Calibration!$B$2:$B$4,C155)</f>
        <v>366.3803498593154</v>
      </c>
      <c r="K155" s="2">
        <f>TREND(Calibration!$A$2:$A$4,Calibration!$C$2:$C$4,E155)</f>
        <v>877.58493890070781</v>
      </c>
      <c r="L155" s="2">
        <f>TREND(Calibration!$A$2:$A$4,Calibration!$D$2:$D$4,G155)</f>
        <v>593.46401966840745</v>
      </c>
    </row>
    <row r="156" spans="1:12" x14ac:dyDescent="0.25">
      <c r="A156">
        <v>770137</v>
      </c>
      <c r="B156">
        <v>15.17099953</v>
      </c>
      <c r="C156">
        <v>0.31253998999999999</v>
      </c>
      <c r="D156">
        <v>34.30099869</v>
      </c>
      <c r="E156">
        <v>0.30702998999999997</v>
      </c>
      <c r="F156">
        <v>37.374000549999998</v>
      </c>
      <c r="G156">
        <v>0.80949998000000001</v>
      </c>
      <c r="H156">
        <v>30.51600075</v>
      </c>
      <c r="J156" s="2">
        <f>TREND(Calibration!$A$2:$A$4,Calibration!$B$2:$B$4,C156)</f>
        <v>358.4639780296277</v>
      </c>
      <c r="K156" s="2">
        <f>TREND(Calibration!$A$2:$A$4,Calibration!$C$2:$C$4,E156)</f>
        <v>880.55129971584643</v>
      </c>
      <c r="L156" s="2">
        <f>TREND(Calibration!$A$2:$A$4,Calibration!$D$2:$D$4,G156)</f>
        <v>586.58977110778619</v>
      </c>
    </row>
    <row r="157" spans="1:12" x14ac:dyDescent="0.25">
      <c r="A157">
        <v>774982</v>
      </c>
      <c r="B157">
        <v>15.17700005</v>
      </c>
      <c r="C157">
        <v>0.31075998999999999</v>
      </c>
      <c r="D157">
        <v>34.269001009999997</v>
      </c>
      <c r="E157">
        <v>0.30768001</v>
      </c>
      <c r="F157">
        <v>37.415000919999997</v>
      </c>
      <c r="G157">
        <v>0.81980001999999996</v>
      </c>
      <c r="H157">
        <v>30.603000640000001</v>
      </c>
      <c r="J157" s="2">
        <f>TREND(Calibration!$A$2:$A$4,Calibration!$B$2:$B$4,C157)</f>
        <v>350.59191969684707</v>
      </c>
      <c r="K157" s="2">
        <f>TREND(Calibration!$A$2:$A$4,Calibration!$C$2:$C$4,E157)</f>
        <v>885.6257611534395</v>
      </c>
      <c r="L157" s="2">
        <f>TREND(Calibration!$A$2:$A$4,Calibration!$D$2:$D$4,G157)</f>
        <v>593.88925926699653</v>
      </c>
    </row>
    <row r="158" spans="1:12" x14ac:dyDescent="0.25">
      <c r="A158">
        <v>779981</v>
      </c>
      <c r="B158">
        <v>15.18700027</v>
      </c>
      <c r="C158">
        <v>0.31097998999999998</v>
      </c>
      <c r="D158">
        <v>34.262001040000001</v>
      </c>
      <c r="E158">
        <v>0.30794999000000001</v>
      </c>
      <c r="F158">
        <v>37.398998259999999</v>
      </c>
      <c r="G158">
        <v>0.81059998</v>
      </c>
      <c r="H158">
        <v>30.576999659999998</v>
      </c>
      <c r="J158" s="2">
        <f>TREND(Calibration!$A$2:$A$4,Calibration!$B$2:$B$4,C158)</f>
        <v>351.56487072674122</v>
      </c>
      <c r="K158" s="2">
        <f>TREND(Calibration!$A$2:$A$4,Calibration!$C$2:$C$4,E158)</f>
        <v>887.73339337848097</v>
      </c>
      <c r="L158" s="2">
        <f>TREND(Calibration!$A$2:$A$4,Calibration!$D$2:$D$4,G158)</f>
        <v>587.36932506826906</v>
      </c>
    </row>
    <row r="159" spans="1:12" x14ac:dyDescent="0.25">
      <c r="A159">
        <v>785098</v>
      </c>
      <c r="B159">
        <v>15.184000019999999</v>
      </c>
      <c r="C159">
        <v>0.30941001000000001</v>
      </c>
      <c r="D159">
        <v>34.2820015</v>
      </c>
      <c r="E159">
        <v>0.30670999999999998</v>
      </c>
      <c r="F159">
        <v>37.398998259999999</v>
      </c>
      <c r="G159">
        <v>0.81489997999999997</v>
      </c>
      <c r="H159">
        <v>30.586999890000001</v>
      </c>
      <c r="J159" s="2">
        <f>TREND(Calibration!$A$2:$A$4,Calibration!$B$2:$B$4,C159)</f>
        <v>344.62162682713529</v>
      </c>
      <c r="K159" s="2">
        <f>TREND(Calibration!$A$2:$A$4,Calibration!$C$2:$C$4,E159)</f>
        <v>878.0532582472531</v>
      </c>
      <c r="L159" s="2">
        <f>TREND(Calibration!$A$2:$A$4,Calibration!$D$2:$D$4,G159)</f>
        <v>590.41667236833825</v>
      </c>
    </row>
    <row r="160" spans="1:12" x14ac:dyDescent="0.25">
      <c r="A160">
        <v>790004</v>
      </c>
      <c r="B160">
        <v>15.16800022</v>
      </c>
      <c r="C160">
        <v>0.30524999000000003</v>
      </c>
      <c r="D160">
        <v>34.284999849999998</v>
      </c>
      <c r="E160">
        <v>0.30676001000000003</v>
      </c>
      <c r="F160">
        <v>37.450000760000002</v>
      </c>
      <c r="G160">
        <v>0.82090001999999995</v>
      </c>
      <c r="H160">
        <v>30.533000950000002</v>
      </c>
      <c r="J160" s="2">
        <f>TREND(Calibration!$A$2:$A$4,Calibration!$B$2:$B$4,C160)</f>
        <v>326.22391890267772</v>
      </c>
      <c r="K160" s="2">
        <f>TREND(Calibration!$A$2:$A$4,Calibration!$C$2:$C$4,E160)</f>
        <v>878.44366749080586</v>
      </c>
      <c r="L160" s="2">
        <f>TREND(Calibration!$A$2:$A$4,Calibration!$D$2:$D$4,G160)</f>
        <v>594.6688132274794</v>
      </c>
    </row>
    <row r="161" spans="1:12" x14ac:dyDescent="0.25">
      <c r="A161">
        <v>795017</v>
      </c>
      <c r="B161">
        <v>15.15100002</v>
      </c>
      <c r="C161">
        <v>0.31568000000000002</v>
      </c>
      <c r="D161">
        <v>34.334999080000003</v>
      </c>
      <c r="E161">
        <v>0.30541000000000001</v>
      </c>
      <c r="F161">
        <v>37.381999970000003</v>
      </c>
      <c r="G161">
        <v>0.81059998</v>
      </c>
      <c r="H161">
        <v>30.502000809999998</v>
      </c>
      <c r="J161" s="2">
        <f>TREND(Calibration!$A$2:$A$4,Calibration!$B$2:$B$4,C161)</f>
        <v>372.35068695407426</v>
      </c>
      <c r="K161" s="2">
        <f>TREND(Calibration!$A$2:$A$4,Calibration!$C$2:$C$4,E161)</f>
        <v>867.9046476370097</v>
      </c>
      <c r="L161" s="2">
        <f>TREND(Calibration!$A$2:$A$4,Calibration!$D$2:$D$4,G161)</f>
        <v>587.36932506826906</v>
      </c>
    </row>
    <row r="162" spans="1:12" x14ac:dyDescent="0.25">
      <c r="A162">
        <v>800048</v>
      </c>
      <c r="B162">
        <v>15.14099979</v>
      </c>
      <c r="C162">
        <v>0.30952001000000001</v>
      </c>
      <c r="D162">
        <v>34.292999270000003</v>
      </c>
      <c r="E162">
        <v>0.30572999000000001</v>
      </c>
      <c r="F162">
        <v>37.396999360000002</v>
      </c>
      <c r="G162">
        <v>0.81819998999999999</v>
      </c>
      <c r="H162">
        <v>30.565999980000001</v>
      </c>
      <c r="J162" s="2">
        <f>TREND(Calibration!$A$2:$A$4,Calibration!$B$2:$B$4,C162)</f>
        <v>345.10810234208225</v>
      </c>
      <c r="K162" s="2">
        <f>TREND(Calibration!$A$2:$A$4,Calibration!$C$2:$C$4,E162)</f>
        <v>870.40268910560349</v>
      </c>
      <c r="L162" s="2">
        <f>TREND(Calibration!$A$2:$A$4,Calibration!$D$2:$D$4,G162)</f>
        <v>592.75534133664087</v>
      </c>
    </row>
    <row r="163" spans="1:12" x14ac:dyDescent="0.25">
      <c r="A163">
        <v>804986</v>
      </c>
      <c r="B163">
        <v>15.15499973</v>
      </c>
      <c r="C163">
        <v>0.30794999000000001</v>
      </c>
      <c r="D163">
        <v>34.326000209999997</v>
      </c>
      <c r="E163">
        <v>0.30572999000000001</v>
      </c>
      <c r="F163">
        <v>37.439998629999998</v>
      </c>
      <c r="G163">
        <v>0.81870001999999997</v>
      </c>
      <c r="H163">
        <v>30.49699974</v>
      </c>
      <c r="J163" s="2">
        <f>TREND(Calibration!$A$2:$A$4,Calibration!$B$2:$B$4,C163)</f>
        <v>338.16468154228892</v>
      </c>
      <c r="K163" s="2">
        <f>TREND(Calibration!$A$2:$A$4,Calibration!$C$2:$C$4,E163)</f>
        <v>870.40268910560349</v>
      </c>
      <c r="L163" s="2">
        <f>TREND(Calibration!$A$2:$A$4,Calibration!$D$2:$D$4,G163)</f>
        <v>593.10970530651377</v>
      </c>
    </row>
    <row r="164" spans="1:12" x14ac:dyDescent="0.25">
      <c r="A164">
        <v>809982</v>
      </c>
      <c r="B164">
        <v>15.15799999</v>
      </c>
      <c r="C164">
        <v>0.31134999000000002</v>
      </c>
      <c r="D164">
        <v>34.312999730000001</v>
      </c>
      <c r="E164">
        <v>0.30599999</v>
      </c>
      <c r="F164">
        <v>37.372001650000001</v>
      </c>
      <c r="G164">
        <v>0.80949998000000001</v>
      </c>
      <c r="H164">
        <v>30.52099991</v>
      </c>
      <c r="J164" s="2">
        <f>TREND(Calibration!$A$2:$A$4,Calibration!$B$2:$B$4,C164)</f>
        <v>353.2011974588363</v>
      </c>
      <c r="K164" s="2">
        <f>TREND(Calibration!$A$2:$A$4,Calibration!$C$2:$C$4,E164)</f>
        <v>872.51047746311565</v>
      </c>
      <c r="L164" s="2">
        <f>TREND(Calibration!$A$2:$A$4,Calibration!$D$2:$D$4,G164)</f>
        <v>586.58977110778619</v>
      </c>
    </row>
    <row r="165" spans="1:12" x14ac:dyDescent="0.25">
      <c r="A165">
        <v>814981</v>
      </c>
      <c r="B165">
        <v>15.161000250000001</v>
      </c>
      <c r="C165">
        <v>0.31134999000000002</v>
      </c>
      <c r="D165">
        <v>34.320999149999999</v>
      </c>
      <c r="E165">
        <v>0.30632999999999999</v>
      </c>
      <c r="F165">
        <v>37.383998869999999</v>
      </c>
      <c r="G165">
        <v>0.81169999000000004</v>
      </c>
      <c r="H165">
        <v>30.49699974</v>
      </c>
      <c r="J165" s="2">
        <f>TREND(Calibration!$A$2:$A$4,Calibration!$B$2:$B$4,C165)</f>
        <v>353.2011974588363</v>
      </c>
      <c r="K165" s="2">
        <f>TREND(Calibration!$A$2:$A$4,Calibration!$C$2:$C$4,E165)</f>
        <v>875.08674129964334</v>
      </c>
      <c r="L165" s="2">
        <f>TREND(Calibration!$A$2:$A$4,Calibration!$D$2:$D$4,G165)</f>
        <v>588.14888611560605</v>
      </c>
    </row>
    <row r="166" spans="1:12" x14ac:dyDescent="0.25">
      <c r="A166">
        <v>820175</v>
      </c>
      <c r="B166">
        <v>15.21199989</v>
      </c>
      <c r="C166">
        <v>0.31259998999999999</v>
      </c>
      <c r="D166">
        <v>34.333000179999999</v>
      </c>
      <c r="E166">
        <v>0.30568001</v>
      </c>
      <c r="F166">
        <v>37.436000819999997</v>
      </c>
      <c r="G166">
        <v>0.81819998999999999</v>
      </c>
      <c r="H166">
        <v>30.61000061</v>
      </c>
      <c r="J166" s="2">
        <f>TREND(Calibration!$A$2:$A$4,Calibration!$B$2:$B$4,C166)</f>
        <v>358.72932831050798</v>
      </c>
      <c r="K166" s="2">
        <f>TREND(Calibration!$A$2:$A$4,Calibration!$C$2:$C$4,E166)</f>
        <v>870.01251406075721</v>
      </c>
      <c r="L166" s="2">
        <f>TREND(Calibration!$A$2:$A$4,Calibration!$D$2:$D$4,G166)</f>
        <v>592.75534133664087</v>
      </c>
    </row>
    <row r="167" spans="1:12" x14ac:dyDescent="0.25">
      <c r="A167">
        <v>824982</v>
      </c>
      <c r="B167">
        <v>15.170000079999999</v>
      </c>
      <c r="C167">
        <v>0.31389001</v>
      </c>
      <c r="D167">
        <v>34.320999149999999</v>
      </c>
      <c r="E167">
        <v>0.30513999000000003</v>
      </c>
      <c r="F167">
        <v>37.411998750000002</v>
      </c>
      <c r="G167">
        <v>0.80360001000000003</v>
      </c>
      <c r="H167">
        <v>30.523000719999999</v>
      </c>
      <c r="J167" s="2">
        <f>TREND(Calibration!$A$2:$A$4,Calibration!$B$2:$B$4,C167)</f>
        <v>364.43444779952711</v>
      </c>
      <c r="K167" s="2">
        <f>TREND(Calibration!$A$2:$A$4,Calibration!$C$2:$C$4,E167)</f>
        <v>865.79678121326219</v>
      </c>
      <c r="L167" s="2">
        <f>TREND(Calibration!$A$2:$A$4,Calibration!$D$2:$D$4,G167)</f>
        <v>582.40854839848646</v>
      </c>
    </row>
    <row r="168" spans="1:12" x14ac:dyDescent="0.25">
      <c r="A168">
        <v>829981</v>
      </c>
      <c r="B168">
        <v>15.131999970000001</v>
      </c>
      <c r="C168">
        <v>0.30698001000000003</v>
      </c>
      <c r="D168">
        <v>34.299999239999998</v>
      </c>
      <c r="E168">
        <v>0.30502998999999997</v>
      </c>
      <c r="F168">
        <v>37.394001009999997</v>
      </c>
      <c r="G168">
        <v>0.81330000999999996</v>
      </c>
      <c r="H168">
        <v>30.549999239999998</v>
      </c>
      <c r="J168" s="2">
        <f>TREND(Calibration!$A$2:$A$4,Calibration!$B$2:$B$4,C168)</f>
        <v>333.87494045148514</v>
      </c>
      <c r="K168" s="2">
        <f>TREND(Calibration!$A$2:$A$4,Calibration!$C$2:$C$4,E168)</f>
        <v>864.93805262316414</v>
      </c>
      <c r="L168" s="2">
        <f>TREND(Calibration!$A$2:$A$4,Calibration!$D$2:$D$4,G168)</f>
        <v>589.2827969591076</v>
      </c>
    </row>
    <row r="169" spans="1:12" x14ac:dyDescent="0.25">
      <c r="A169">
        <v>834981</v>
      </c>
      <c r="B169">
        <v>15.15999985</v>
      </c>
      <c r="C169">
        <v>0.32010999000000001</v>
      </c>
      <c r="D169">
        <v>34.3390007</v>
      </c>
      <c r="E169">
        <v>0.30513999000000003</v>
      </c>
      <c r="F169">
        <v>37.436000819999997</v>
      </c>
      <c r="G169">
        <v>0.80839998000000002</v>
      </c>
      <c r="H169">
        <v>30.60700035</v>
      </c>
      <c r="J169" s="2">
        <f>TREND(Calibration!$A$2:$A$4,Calibration!$B$2:$B$4,C169)</f>
        <v>391.94233846735256</v>
      </c>
      <c r="K169" s="2">
        <f>TREND(Calibration!$A$2:$A$4,Calibration!$C$2:$C$4,E169)</f>
        <v>865.79678121326219</v>
      </c>
      <c r="L169" s="2">
        <f>TREND(Calibration!$A$2:$A$4,Calibration!$D$2:$D$4,G169)</f>
        <v>585.81021714730343</v>
      </c>
    </row>
    <row r="170" spans="1:12" x14ac:dyDescent="0.25">
      <c r="A170">
        <v>840094</v>
      </c>
      <c r="B170">
        <v>15.15699959</v>
      </c>
      <c r="C170">
        <v>0.31206</v>
      </c>
      <c r="D170">
        <v>34.296001429999997</v>
      </c>
      <c r="E170">
        <v>0.30498001000000002</v>
      </c>
      <c r="F170">
        <v>37.430999759999999</v>
      </c>
      <c r="G170">
        <v>0.80519998000000004</v>
      </c>
      <c r="H170">
        <v>30.56399918</v>
      </c>
      <c r="J170" s="2">
        <f>TREND(Calibration!$A$2:$A$4,Calibration!$B$2:$B$4,C170)</f>
        <v>356.34122000763273</v>
      </c>
      <c r="K170" s="2">
        <f>TREND(Calibration!$A$2:$A$4,Calibration!$C$2:$C$4,E170)</f>
        <v>864.54787757831878</v>
      </c>
      <c r="L170" s="2">
        <f>TREND(Calibration!$A$2:$A$4,Calibration!$D$2:$D$4,G170)</f>
        <v>583.54242380771711</v>
      </c>
    </row>
    <row r="171" spans="1:12" x14ac:dyDescent="0.25">
      <c r="A171">
        <v>844983</v>
      </c>
      <c r="B171">
        <v>15.21899986</v>
      </c>
      <c r="C171">
        <v>0.31043999999999999</v>
      </c>
      <c r="D171">
        <v>34.318000789999999</v>
      </c>
      <c r="E171">
        <v>0.30535001000000001</v>
      </c>
      <c r="F171">
        <v>37.424999239999998</v>
      </c>
      <c r="G171">
        <v>0.80839998000000002</v>
      </c>
      <c r="H171">
        <v>30.570999149999999</v>
      </c>
      <c r="J171" s="2">
        <f>TREND(Calibration!$A$2:$A$4,Calibration!$B$2:$B$4,C171)</f>
        <v>349.17676242386597</v>
      </c>
      <c r="K171" s="2">
        <f>TREND(Calibration!$A$2:$A$4,Calibration!$C$2:$C$4,E171)</f>
        <v>867.43632829046487</v>
      </c>
      <c r="L171" s="2">
        <f>TREND(Calibration!$A$2:$A$4,Calibration!$D$2:$D$4,G171)</f>
        <v>585.81021714730343</v>
      </c>
    </row>
    <row r="172" spans="1:12" x14ac:dyDescent="0.25">
      <c r="A172">
        <v>850063</v>
      </c>
      <c r="B172">
        <v>15.34200001</v>
      </c>
      <c r="C172">
        <v>0.31011</v>
      </c>
      <c r="D172">
        <v>34.305999759999999</v>
      </c>
      <c r="E172">
        <v>0.30605999</v>
      </c>
      <c r="F172">
        <v>37.45299911</v>
      </c>
      <c r="G172">
        <v>0.81709999</v>
      </c>
      <c r="H172">
        <v>30.621000290000001</v>
      </c>
      <c r="J172" s="2">
        <f>TREND(Calibration!$A$2:$A$4,Calibration!$B$2:$B$4,C172)</f>
        <v>347.71733587902463</v>
      </c>
      <c r="K172" s="2">
        <f>TREND(Calibration!$A$2:$A$4,Calibration!$C$2:$C$4,E172)</f>
        <v>872.97887487589583</v>
      </c>
      <c r="L172" s="2">
        <f>TREND(Calibration!$A$2:$A$4,Calibration!$D$2:$D$4,G172)</f>
        <v>591.975787376158</v>
      </c>
    </row>
    <row r="173" spans="1:12" x14ac:dyDescent="0.25">
      <c r="A173">
        <v>855203</v>
      </c>
      <c r="B173">
        <v>15.368000029999999</v>
      </c>
      <c r="C173">
        <v>0.31064998999999999</v>
      </c>
      <c r="D173">
        <v>34.332000729999997</v>
      </c>
      <c r="E173">
        <v>0.30568001</v>
      </c>
      <c r="F173">
        <v>37.424999239999998</v>
      </c>
      <c r="G173">
        <v>0.81279999000000003</v>
      </c>
      <c r="H173">
        <v>30.607999800000002</v>
      </c>
      <c r="J173" s="2">
        <f>TREND(Calibration!$A$2:$A$4,Calibration!$B$2:$B$4,C173)</f>
        <v>350.10544418189988</v>
      </c>
      <c r="K173" s="2">
        <f>TREND(Calibration!$A$2:$A$4,Calibration!$C$2:$C$4,E173)</f>
        <v>870.01251406075721</v>
      </c>
      <c r="L173" s="2">
        <f>TREND(Calibration!$A$2:$A$4,Calibration!$D$2:$D$4,G173)</f>
        <v>588.92844007608892</v>
      </c>
    </row>
    <row r="174" spans="1:12" x14ac:dyDescent="0.25">
      <c r="A174">
        <v>860064</v>
      </c>
      <c r="B174">
        <v>15.461000439999999</v>
      </c>
      <c r="C174">
        <v>0.31492000999999997</v>
      </c>
      <c r="D174">
        <v>34.321998600000001</v>
      </c>
      <c r="E174">
        <v>0.30568001</v>
      </c>
      <c r="F174">
        <v>37.497001650000001</v>
      </c>
      <c r="G174">
        <v>0.82190001000000001</v>
      </c>
      <c r="H174">
        <v>30.628999709999999</v>
      </c>
      <c r="J174" s="2">
        <f>TREND(Calibration!$A$2:$A$4,Calibration!$B$2:$B$4,C174)</f>
        <v>368.98962762130441</v>
      </c>
      <c r="K174" s="2">
        <f>TREND(Calibration!$A$2:$A$4,Calibration!$C$2:$C$4,E174)</f>
        <v>870.01251406075721</v>
      </c>
      <c r="L174" s="2">
        <f>TREND(Calibration!$A$2:$A$4,Calibration!$D$2:$D$4,G174)</f>
        <v>595.37749155924598</v>
      </c>
    </row>
    <row r="175" spans="1:12" x14ac:dyDescent="0.25">
      <c r="A175">
        <v>864982</v>
      </c>
      <c r="B175">
        <v>15.449000359999999</v>
      </c>
      <c r="C175">
        <v>0.31108001000000002</v>
      </c>
      <c r="D175">
        <v>34.305999759999999</v>
      </c>
      <c r="E175">
        <v>0.30594999</v>
      </c>
      <c r="F175">
        <v>37.463001249999998</v>
      </c>
      <c r="G175">
        <v>0.82139998999999997</v>
      </c>
      <c r="H175">
        <v>30.63999939</v>
      </c>
      <c r="J175" s="2">
        <f>TREND(Calibration!$A$2:$A$4,Calibration!$B$2:$B$4,C175)</f>
        <v>352.00720964496873</v>
      </c>
      <c r="K175" s="2">
        <f>TREND(Calibration!$A$2:$A$4,Calibration!$C$2:$C$4,E175)</f>
        <v>872.12014628579823</v>
      </c>
      <c r="L175" s="2">
        <f>TREND(Calibration!$A$2:$A$4,Calibration!$D$2:$D$4,G175)</f>
        <v>595.02313467622719</v>
      </c>
    </row>
    <row r="176" spans="1:12" x14ac:dyDescent="0.25">
      <c r="A176">
        <v>869982</v>
      </c>
      <c r="B176">
        <v>15.397000309999999</v>
      </c>
      <c r="C176">
        <v>0.30465001000000003</v>
      </c>
      <c r="D176">
        <v>34.3390007</v>
      </c>
      <c r="E176">
        <v>0.30676001000000003</v>
      </c>
      <c r="F176">
        <v>37.432998660000003</v>
      </c>
      <c r="G176">
        <v>0.81010002000000003</v>
      </c>
      <c r="H176">
        <v>30.55500031</v>
      </c>
      <c r="J176" s="2">
        <f>TREND(Calibration!$A$2:$A$4,Calibration!$B$2:$B$4,C176)</f>
        <v>323.57050454396904</v>
      </c>
      <c r="K176" s="2">
        <f>TREND(Calibration!$A$2:$A$4,Calibration!$C$2:$C$4,E176)</f>
        <v>878.44366749080586</v>
      </c>
      <c r="L176" s="2">
        <f>TREND(Calibration!$A$2:$A$4,Calibration!$D$2:$D$4,G176)</f>
        <v>587.01501070637539</v>
      </c>
    </row>
    <row r="177" spans="1:12" x14ac:dyDescent="0.25">
      <c r="A177">
        <v>875064</v>
      </c>
      <c r="B177">
        <v>15.45199966</v>
      </c>
      <c r="C177">
        <v>0.30946001000000001</v>
      </c>
      <c r="D177">
        <v>34.317001339999997</v>
      </c>
      <c r="E177">
        <v>0.30599999</v>
      </c>
      <c r="F177">
        <v>37.479999540000001</v>
      </c>
      <c r="G177">
        <v>0.82249998999999996</v>
      </c>
      <c r="H177">
        <v>30.542999269999999</v>
      </c>
      <c r="J177" s="2">
        <f>TREND(Calibration!$A$2:$A$4,Calibration!$B$2:$B$4,C177)</f>
        <v>344.84275206120196</v>
      </c>
      <c r="K177" s="2">
        <f>TREND(Calibration!$A$2:$A$4,Calibration!$C$2:$C$4,E177)</f>
        <v>872.51047746311565</v>
      </c>
      <c r="L177" s="2">
        <f>TREND(Calibration!$A$2:$A$4,Calibration!$D$2:$D$4,G177)</f>
        <v>595.80268863671006</v>
      </c>
    </row>
    <row r="178" spans="1:12" x14ac:dyDescent="0.25">
      <c r="A178">
        <v>879982</v>
      </c>
      <c r="B178">
        <v>15.44799995</v>
      </c>
      <c r="C178">
        <v>0.30849000999999998</v>
      </c>
      <c r="D178">
        <v>34.344001769999998</v>
      </c>
      <c r="E178">
        <v>0.30535001000000001</v>
      </c>
      <c r="F178">
        <v>37.490001679999999</v>
      </c>
      <c r="G178">
        <v>0.82359998999999995</v>
      </c>
      <c r="H178">
        <v>30.570999149999999</v>
      </c>
      <c r="J178" s="2">
        <f>TREND(Calibration!$A$2:$A$4,Calibration!$B$2:$B$4,C178)</f>
        <v>340.55292252030472</v>
      </c>
      <c r="K178" s="2">
        <f>TREND(Calibration!$A$2:$A$4,Calibration!$C$2:$C$4,E178)</f>
        <v>867.43632829046487</v>
      </c>
      <c r="L178" s="2">
        <f>TREND(Calibration!$A$2:$A$4,Calibration!$D$2:$D$4,G178)</f>
        <v>596.58224259719282</v>
      </c>
    </row>
    <row r="179" spans="1:12" x14ac:dyDescent="0.25">
      <c r="A179">
        <v>885035</v>
      </c>
      <c r="B179">
        <v>15.41800022</v>
      </c>
      <c r="C179">
        <v>0.30632999999999999</v>
      </c>
      <c r="D179">
        <v>34.387001040000001</v>
      </c>
      <c r="E179">
        <v>0.30502998999999997</v>
      </c>
      <c r="F179">
        <v>37.502998349999999</v>
      </c>
      <c r="G179">
        <v>0.82359998999999995</v>
      </c>
      <c r="H179">
        <v>30.62800026</v>
      </c>
      <c r="J179" s="2">
        <f>TREND(Calibration!$A$2:$A$4,Calibration!$B$2:$B$4,C179)</f>
        <v>331.00026818356901</v>
      </c>
      <c r="K179" s="2">
        <f>TREND(Calibration!$A$2:$A$4,Calibration!$C$2:$C$4,E179)</f>
        <v>864.93805262316414</v>
      </c>
      <c r="L179" s="2">
        <f>TREND(Calibration!$A$2:$A$4,Calibration!$D$2:$D$4,G179)</f>
        <v>596.58224259719282</v>
      </c>
    </row>
    <row r="180" spans="1:12" x14ac:dyDescent="0.25">
      <c r="A180">
        <v>889986</v>
      </c>
      <c r="B180">
        <v>15.39599991</v>
      </c>
      <c r="C180">
        <v>0.30952001000000001</v>
      </c>
      <c r="D180">
        <v>34.381000520000001</v>
      </c>
      <c r="E180">
        <v>0.30410999</v>
      </c>
      <c r="F180">
        <v>37.519001009999997</v>
      </c>
      <c r="G180">
        <v>0.82139998999999997</v>
      </c>
      <c r="H180">
        <v>30.63800049</v>
      </c>
      <c r="J180" s="2">
        <f>TREND(Calibration!$A$2:$A$4,Calibration!$B$2:$B$4,C180)</f>
        <v>345.10810234208225</v>
      </c>
      <c r="K180" s="2">
        <f>TREND(Calibration!$A$2:$A$4,Calibration!$C$2:$C$4,E180)</f>
        <v>857.75595896053051</v>
      </c>
      <c r="L180" s="2">
        <f>TREND(Calibration!$A$2:$A$4,Calibration!$D$2:$D$4,G180)</f>
        <v>595.02313467622719</v>
      </c>
    </row>
    <row r="181" spans="1:12" x14ac:dyDescent="0.25">
      <c r="A181">
        <v>895017</v>
      </c>
      <c r="B181">
        <v>15.350000380000001</v>
      </c>
      <c r="C181">
        <v>0.30871000999999998</v>
      </c>
      <c r="D181">
        <v>34.377998349999999</v>
      </c>
      <c r="E181">
        <v>0.30417000999999999</v>
      </c>
      <c r="F181">
        <v>37.497001650000001</v>
      </c>
      <c r="G181">
        <v>0.82090001999999995</v>
      </c>
      <c r="H181">
        <v>30.599000929999999</v>
      </c>
      <c r="J181" s="2">
        <f>TREND(Calibration!$A$2:$A$4,Calibration!$B$2:$B$4,C181)</f>
        <v>341.52587355019887</v>
      </c>
      <c r="K181" s="2">
        <f>TREND(Calibration!$A$2:$A$4,Calibration!$C$2:$C$4,E181)</f>
        <v>858.22451250578183</v>
      </c>
      <c r="L181" s="2">
        <f>TREND(Calibration!$A$2:$A$4,Calibration!$D$2:$D$4,G181)</f>
        <v>594.6688132274794</v>
      </c>
    </row>
    <row r="182" spans="1:12" x14ac:dyDescent="0.25">
      <c r="A182">
        <v>900030</v>
      </c>
      <c r="B182">
        <v>15.33100033</v>
      </c>
      <c r="C182">
        <v>0.31</v>
      </c>
      <c r="D182">
        <v>34.396999360000002</v>
      </c>
      <c r="E182">
        <v>0.30502998999999997</v>
      </c>
      <c r="F182">
        <v>37.426998140000002</v>
      </c>
      <c r="G182">
        <v>0.81059998</v>
      </c>
      <c r="H182">
        <v>30.583000179999999</v>
      </c>
      <c r="J182" s="2">
        <f>TREND(Calibration!$A$2:$A$4,Calibration!$B$2:$B$4,C182)</f>
        <v>347.23086036407744</v>
      </c>
      <c r="K182" s="2">
        <f>TREND(Calibration!$A$2:$A$4,Calibration!$C$2:$C$4,E182)</f>
        <v>864.93805262316414</v>
      </c>
      <c r="L182" s="2">
        <f>TREND(Calibration!$A$2:$A$4,Calibration!$D$2:$D$4,G182)</f>
        <v>587.36932506826906</v>
      </c>
    </row>
    <row r="183" spans="1:12" x14ac:dyDescent="0.25">
      <c r="A183">
        <v>904982</v>
      </c>
      <c r="B183">
        <v>15.27900028</v>
      </c>
      <c r="C183">
        <v>0.30972999000000001</v>
      </c>
      <c r="D183">
        <v>34.381999970000003</v>
      </c>
      <c r="E183">
        <v>0.30541000000000001</v>
      </c>
      <c r="F183">
        <v>37.444000240000001</v>
      </c>
      <c r="G183">
        <v>0.81379997999999998</v>
      </c>
      <c r="H183">
        <v>30.556999210000001</v>
      </c>
      <c r="J183" s="2">
        <f>TREND(Calibration!$A$2:$A$4,Calibration!$B$2:$B$4,C183)</f>
        <v>346.03673987506954</v>
      </c>
      <c r="K183" s="2">
        <f>TREND(Calibration!$A$2:$A$4,Calibration!$C$2:$C$4,E183)</f>
        <v>867.9046476370097</v>
      </c>
      <c r="L183" s="2">
        <f>TREND(Calibration!$A$2:$A$4,Calibration!$D$2:$D$4,G183)</f>
        <v>589.63711840785538</v>
      </c>
    </row>
    <row r="184" spans="1:12" x14ac:dyDescent="0.25">
      <c r="A184">
        <v>909983</v>
      </c>
      <c r="B184">
        <v>15.27000046</v>
      </c>
      <c r="C184">
        <v>0.30978999000000002</v>
      </c>
      <c r="D184">
        <v>34.333999630000001</v>
      </c>
      <c r="E184">
        <v>0.30541000000000001</v>
      </c>
      <c r="F184">
        <v>37.418998719999998</v>
      </c>
      <c r="G184">
        <v>0.80629998000000003</v>
      </c>
      <c r="H184">
        <v>30.544000629999999</v>
      </c>
      <c r="J184" s="2">
        <f>TREND(Calibration!$A$2:$A$4,Calibration!$B$2:$B$4,C184)</f>
        <v>346.30209015594983</v>
      </c>
      <c r="K184" s="2">
        <f>TREND(Calibration!$A$2:$A$4,Calibration!$C$2:$C$4,E184)</f>
        <v>867.9046476370097</v>
      </c>
      <c r="L184" s="2">
        <f>TREND(Calibration!$A$2:$A$4,Calibration!$D$2:$D$4,G184)</f>
        <v>584.32197776819987</v>
      </c>
    </row>
    <row r="185" spans="1:12" x14ac:dyDescent="0.25">
      <c r="A185">
        <v>914983</v>
      </c>
      <c r="B185">
        <v>15.31099987</v>
      </c>
      <c r="C185">
        <v>0.31130001000000002</v>
      </c>
      <c r="D185">
        <v>34.361999509999997</v>
      </c>
      <c r="E185">
        <v>0.30541000000000001</v>
      </c>
      <c r="F185">
        <v>37.443000789999999</v>
      </c>
      <c r="G185">
        <v>0.81819998999999999</v>
      </c>
      <c r="H185">
        <v>30.621000290000001</v>
      </c>
      <c r="J185" s="2">
        <f>TREND(Calibration!$A$2:$A$4,Calibration!$B$2:$B$4,C185)</f>
        <v>352.9801606748631</v>
      </c>
      <c r="K185" s="2">
        <f>TREND(Calibration!$A$2:$A$4,Calibration!$C$2:$C$4,E185)</f>
        <v>867.9046476370097</v>
      </c>
      <c r="L185" s="2">
        <f>TREND(Calibration!$A$2:$A$4,Calibration!$D$2:$D$4,G185)</f>
        <v>592.75534133664087</v>
      </c>
    </row>
    <row r="186" spans="1:12" x14ac:dyDescent="0.25">
      <c r="A186">
        <v>919982</v>
      </c>
      <c r="B186">
        <v>15.291999819999999</v>
      </c>
      <c r="C186">
        <v>0.30594999</v>
      </c>
      <c r="D186">
        <v>34.365001679999999</v>
      </c>
      <c r="E186">
        <v>0.30637999999999999</v>
      </c>
      <c r="F186">
        <v>37.458999630000001</v>
      </c>
      <c r="G186">
        <v>0.81650001000000005</v>
      </c>
      <c r="H186">
        <v>30.631000520000001</v>
      </c>
      <c r="J186" s="2">
        <f>TREND(Calibration!$A$2:$A$4,Calibration!$B$2:$B$4,C186)</f>
        <v>329.31967217961392</v>
      </c>
      <c r="K186" s="2">
        <f>TREND(Calibration!$A$2:$A$4,Calibration!$C$2:$C$4,E186)</f>
        <v>875.4770724769603</v>
      </c>
      <c r="L186" s="2">
        <f>TREND(Calibration!$A$2:$A$4,Calibration!$D$2:$D$4,G186)</f>
        <v>591.55059029869403</v>
      </c>
    </row>
    <row r="187" spans="1:12" x14ac:dyDescent="0.25">
      <c r="A187">
        <v>927052</v>
      </c>
      <c r="B187">
        <v>15.30799961</v>
      </c>
      <c r="C187">
        <v>0.31675999999999999</v>
      </c>
      <c r="D187">
        <v>34.356998439999998</v>
      </c>
      <c r="E187">
        <v>0.30643999999999999</v>
      </c>
      <c r="F187">
        <v>37.523998259999999</v>
      </c>
      <c r="G187">
        <v>0.83490001999999996</v>
      </c>
      <c r="H187">
        <v>30.635999680000001</v>
      </c>
      <c r="J187" s="2">
        <f>TREND(Calibration!$A$2:$A$4,Calibration!$B$2:$B$4,C187)</f>
        <v>377.12699200991869</v>
      </c>
      <c r="K187" s="2">
        <f>TREND(Calibration!$A$2:$A$4,Calibration!$C$2:$C$4,E187)</f>
        <v>875.94546988974093</v>
      </c>
      <c r="L187" s="2">
        <f>TREND(Calibration!$A$2:$A$4,Calibration!$D$2:$D$4,G187)</f>
        <v>604.59040908816974</v>
      </c>
    </row>
    <row r="188" spans="1:12" x14ac:dyDescent="0.25">
      <c r="A188">
        <v>929982</v>
      </c>
      <c r="B188">
        <v>15.23700047</v>
      </c>
      <c r="C188">
        <v>0.30880999999999997</v>
      </c>
      <c r="D188">
        <v>34.361999509999997</v>
      </c>
      <c r="E188">
        <v>0.30572999000000001</v>
      </c>
      <c r="F188">
        <v>37.478000639999998</v>
      </c>
      <c r="G188">
        <v>0.82359998999999995</v>
      </c>
      <c r="H188">
        <v>30.659999849999998</v>
      </c>
      <c r="J188" s="2">
        <f>TREND(Calibration!$A$2:$A$4,Calibration!$B$2:$B$4,C188)</f>
        <v>341.96807979328582</v>
      </c>
      <c r="K188" s="2">
        <f>TREND(Calibration!$A$2:$A$4,Calibration!$C$2:$C$4,E188)</f>
        <v>870.40268910560349</v>
      </c>
      <c r="L188" s="2">
        <f>TREND(Calibration!$A$2:$A$4,Calibration!$D$2:$D$4,G188)</f>
        <v>596.58224259719282</v>
      </c>
    </row>
    <row r="189" spans="1:12" x14ac:dyDescent="0.25">
      <c r="A189">
        <v>935020</v>
      </c>
      <c r="B189">
        <v>15.164999959999999</v>
      </c>
      <c r="C189">
        <v>0.31011</v>
      </c>
      <c r="D189">
        <v>34.38999939</v>
      </c>
      <c r="E189">
        <v>0.30530000000000002</v>
      </c>
      <c r="F189">
        <v>37.472000119999997</v>
      </c>
      <c r="G189">
        <v>0.81169999000000004</v>
      </c>
      <c r="H189">
        <v>30.599000929999999</v>
      </c>
      <c r="J189" s="2">
        <f>TREND(Calibration!$A$2:$A$4,Calibration!$B$2:$B$4,C189)</f>
        <v>347.71733587902463</v>
      </c>
      <c r="K189" s="2">
        <f>TREND(Calibration!$A$2:$A$4,Calibration!$C$2:$C$4,E189)</f>
        <v>867.0459190469121</v>
      </c>
      <c r="L189" s="2">
        <f>TREND(Calibration!$A$2:$A$4,Calibration!$D$2:$D$4,G189)</f>
        <v>588.14888611560605</v>
      </c>
    </row>
    <row r="190" spans="1:12" x14ac:dyDescent="0.25">
      <c r="A190">
        <v>939982</v>
      </c>
      <c r="B190">
        <v>15.161999700000001</v>
      </c>
      <c r="C190">
        <v>0.31080999999999998</v>
      </c>
      <c r="D190">
        <v>34.367000580000003</v>
      </c>
      <c r="E190">
        <v>0.30572999000000001</v>
      </c>
      <c r="F190">
        <v>37.466999049999998</v>
      </c>
      <c r="G190">
        <v>0.81650001000000005</v>
      </c>
      <c r="H190">
        <v>30.649000170000001</v>
      </c>
      <c r="J190" s="2">
        <f>TREND(Calibration!$A$2:$A$4,Calibration!$B$2:$B$4,C190)</f>
        <v>350.8130891559606</v>
      </c>
      <c r="K190" s="2">
        <f>TREND(Calibration!$A$2:$A$4,Calibration!$C$2:$C$4,E190)</f>
        <v>870.40268910560349</v>
      </c>
      <c r="L190" s="2">
        <f>TREND(Calibration!$A$2:$A$4,Calibration!$D$2:$D$4,G190)</f>
        <v>591.55059029869403</v>
      </c>
    </row>
    <row r="191" spans="1:12" x14ac:dyDescent="0.25">
      <c r="A191">
        <v>944989</v>
      </c>
      <c r="B191">
        <v>15.17199993</v>
      </c>
      <c r="C191">
        <v>0.31319001000000002</v>
      </c>
      <c r="D191">
        <v>34.382999419999997</v>
      </c>
      <c r="E191">
        <v>0.30572999000000001</v>
      </c>
      <c r="F191">
        <v>37.501998899999997</v>
      </c>
      <c r="G191">
        <v>0.82190001000000001</v>
      </c>
      <c r="H191">
        <v>30.59399986</v>
      </c>
      <c r="J191" s="2">
        <f>TREND(Calibration!$A$2:$A$4,Calibration!$B$2:$B$4,C191)</f>
        <v>361.33869452259091</v>
      </c>
      <c r="K191" s="2">
        <f>TREND(Calibration!$A$2:$A$4,Calibration!$C$2:$C$4,E191)</f>
        <v>870.40268910560349</v>
      </c>
      <c r="L191" s="2">
        <f>TREND(Calibration!$A$2:$A$4,Calibration!$D$2:$D$4,G191)</f>
        <v>595.37749155924598</v>
      </c>
    </row>
    <row r="192" spans="1:12" x14ac:dyDescent="0.25">
      <c r="A192">
        <v>950068</v>
      </c>
      <c r="B192">
        <v>15.22000027</v>
      </c>
      <c r="C192">
        <v>0.31005999000000001</v>
      </c>
      <c r="D192">
        <v>34.373001100000003</v>
      </c>
      <c r="E192">
        <v>0.30476001000000003</v>
      </c>
      <c r="F192">
        <v>37.494998930000001</v>
      </c>
      <c r="G192">
        <v>0.82679999000000004</v>
      </c>
      <c r="H192">
        <v>30.655000690000001</v>
      </c>
      <c r="J192" s="2">
        <f>TREND(Calibration!$A$2:$A$4,Calibration!$B$2:$B$4,C192)</f>
        <v>347.49616641991088</v>
      </c>
      <c r="K192" s="2">
        <f>TREND(Calibration!$A$2:$A$4,Calibration!$C$2:$C$4,E192)</f>
        <v>862.83042039812358</v>
      </c>
      <c r="L192" s="2">
        <f>TREND(Calibration!$A$2:$A$4,Calibration!$D$2:$D$4,G192)</f>
        <v>598.85003593677925</v>
      </c>
    </row>
    <row r="193" spans="1:12" x14ac:dyDescent="0.25">
      <c r="A193">
        <v>955036</v>
      </c>
      <c r="B193">
        <v>15.25300026</v>
      </c>
      <c r="C193">
        <v>0.30557001</v>
      </c>
      <c r="D193">
        <v>34.369998930000001</v>
      </c>
      <c r="E193">
        <v>0.30476001000000003</v>
      </c>
      <c r="F193">
        <v>37.494998930000001</v>
      </c>
      <c r="G193">
        <v>0.83060001999999999</v>
      </c>
      <c r="H193">
        <v>30.6609993</v>
      </c>
      <c r="J193" s="2">
        <f>TREND(Calibration!$A$2:$A$4,Calibration!$B$2:$B$4,C193)</f>
        <v>327.63920885079938</v>
      </c>
      <c r="K193" s="2">
        <f>TREND(Calibration!$A$2:$A$4,Calibration!$C$2:$C$4,E193)</f>
        <v>862.83042039812358</v>
      </c>
      <c r="L193" s="2">
        <f>TREND(Calibration!$A$2:$A$4,Calibration!$D$2:$D$4,G193)</f>
        <v>601.54306178810066</v>
      </c>
    </row>
    <row r="194" spans="1:12" x14ac:dyDescent="0.25">
      <c r="A194">
        <v>959982</v>
      </c>
      <c r="B194">
        <v>15.25300026</v>
      </c>
      <c r="C194">
        <v>0.31302999999999997</v>
      </c>
      <c r="D194">
        <v>34.39599991</v>
      </c>
      <c r="E194">
        <v>0.30502998999999997</v>
      </c>
      <c r="F194">
        <v>37.492000580000003</v>
      </c>
      <c r="G194">
        <v>0.82190001000000001</v>
      </c>
      <c r="H194">
        <v>30.600000380000001</v>
      </c>
      <c r="J194" s="2">
        <f>TREND(Calibration!$A$2:$A$4,Calibration!$B$2:$B$4,C194)</f>
        <v>360.63104954852997</v>
      </c>
      <c r="K194" s="2">
        <f>TREND(Calibration!$A$2:$A$4,Calibration!$C$2:$C$4,E194)</f>
        <v>864.93805262316414</v>
      </c>
      <c r="L194" s="2">
        <f>TREND(Calibration!$A$2:$A$4,Calibration!$D$2:$D$4,G194)</f>
        <v>595.37749155924598</v>
      </c>
    </row>
    <row r="195" spans="1:12" x14ac:dyDescent="0.25">
      <c r="A195">
        <v>964982</v>
      </c>
      <c r="B195">
        <v>15.222999570000001</v>
      </c>
      <c r="C195">
        <v>0.30875998999999998</v>
      </c>
      <c r="D195">
        <v>34.411998750000002</v>
      </c>
      <c r="E195">
        <v>0.30437999999999998</v>
      </c>
      <c r="F195">
        <v>37.488998410000001</v>
      </c>
      <c r="G195">
        <v>0.82410002000000004</v>
      </c>
      <c r="H195">
        <v>30.632999420000001</v>
      </c>
      <c r="J195" s="2">
        <f>TREND(Calibration!$A$2:$A$4,Calibration!$B$2:$B$4,C195)</f>
        <v>341.74691033417207</v>
      </c>
      <c r="K195" s="2">
        <f>TREND(Calibration!$A$2:$A$4,Calibration!$C$2:$C$4,E195)</f>
        <v>859.86382538427802</v>
      </c>
      <c r="L195" s="2">
        <f>TREND(Calibration!$A$2:$A$4,Calibration!$D$2:$D$4,G195)</f>
        <v>596.93660656706584</v>
      </c>
    </row>
    <row r="196" spans="1:12" x14ac:dyDescent="0.25">
      <c r="A196">
        <v>969988</v>
      </c>
      <c r="B196">
        <v>15.23600006</v>
      </c>
      <c r="C196">
        <v>0.30691998999999998</v>
      </c>
      <c r="D196">
        <v>34.386001589999999</v>
      </c>
      <c r="E196">
        <v>0.30730000000000002</v>
      </c>
      <c r="F196">
        <v>37.441001890000003</v>
      </c>
      <c r="G196">
        <v>0.82090001999999995</v>
      </c>
      <c r="H196">
        <v>30.655000690000001</v>
      </c>
      <c r="J196" s="2">
        <f>TREND(Calibration!$A$2:$A$4,Calibration!$B$2:$B$4,C196)</f>
        <v>333.60950172051116</v>
      </c>
      <c r="K196" s="2">
        <f>TREND(Calibration!$A$2:$A$4,Calibration!$C$2:$C$4,E196)</f>
        <v>882.65916613959439</v>
      </c>
      <c r="L196" s="2">
        <f>TREND(Calibration!$A$2:$A$4,Calibration!$D$2:$D$4,G196)</f>
        <v>594.6688132274794</v>
      </c>
    </row>
    <row r="197" spans="1:12" x14ac:dyDescent="0.25">
      <c r="A197">
        <v>974982</v>
      </c>
      <c r="B197">
        <v>15.2329998</v>
      </c>
      <c r="C197">
        <v>0.30735001000000001</v>
      </c>
      <c r="D197">
        <v>34.367000580000003</v>
      </c>
      <c r="E197">
        <v>0.30860000999999998</v>
      </c>
      <c r="F197">
        <v>37.511001589999999</v>
      </c>
      <c r="G197">
        <v>0.82840002000000001</v>
      </c>
      <c r="H197">
        <v>30.597000120000001</v>
      </c>
      <c r="J197" s="2">
        <f>TREND(Calibration!$A$2:$A$4,Calibration!$B$2:$B$4,C197)</f>
        <v>335.51126718358</v>
      </c>
      <c r="K197" s="2">
        <f>TREND(Calibration!$A$2:$A$4,Calibration!$C$2:$C$4,E197)</f>
        <v>892.80785481607313</v>
      </c>
      <c r="L197" s="2">
        <f>TREND(Calibration!$A$2:$A$4,Calibration!$D$2:$D$4,G197)</f>
        <v>599.98395386713503</v>
      </c>
    </row>
    <row r="198" spans="1:12" x14ac:dyDescent="0.25">
      <c r="A198">
        <v>980172</v>
      </c>
      <c r="B198">
        <v>15.180999760000001</v>
      </c>
      <c r="C198">
        <v>0.31152001000000001</v>
      </c>
      <c r="D198">
        <v>34.35400009</v>
      </c>
      <c r="E198">
        <v>0.30897998999999998</v>
      </c>
      <c r="F198">
        <v>37.488998410000001</v>
      </c>
      <c r="G198">
        <v>0.81919998000000005</v>
      </c>
      <c r="H198">
        <v>30.665000920000001</v>
      </c>
      <c r="J198" s="2">
        <f>TREND(Calibration!$A$2:$A$4,Calibration!$B$2:$B$4,C198)</f>
        <v>353.95311170475725</v>
      </c>
      <c r="K198" s="2">
        <f>TREND(Calibration!$A$2:$A$4,Calibration!$C$2:$C$4,E198)</f>
        <v>895.77421563121175</v>
      </c>
      <c r="L198" s="2">
        <f>TREND(Calibration!$A$2:$A$4,Calibration!$D$2:$D$4,G198)</f>
        <v>593.46401966840745</v>
      </c>
    </row>
    <row r="199" spans="1:12" x14ac:dyDescent="0.25">
      <c r="A199">
        <v>985091</v>
      </c>
      <c r="B199">
        <v>15.149000170000001</v>
      </c>
      <c r="C199">
        <v>0.31200000999999999</v>
      </c>
      <c r="D199">
        <v>34.363998410000001</v>
      </c>
      <c r="E199">
        <v>0.30968001000000001</v>
      </c>
      <c r="F199">
        <v>37.505001069999999</v>
      </c>
      <c r="G199">
        <v>0.82190001000000001</v>
      </c>
      <c r="H199">
        <v>30.67399979</v>
      </c>
      <c r="J199" s="2">
        <f>TREND(Calibration!$A$2:$A$4,Calibration!$B$2:$B$4,C199)</f>
        <v>356.07591395179929</v>
      </c>
      <c r="K199" s="2">
        <f>TREND(Calibration!$A$2:$A$4,Calibration!$C$2:$C$4,E199)</f>
        <v>901.23900824612178</v>
      </c>
      <c r="L199" s="2">
        <f>TREND(Calibration!$A$2:$A$4,Calibration!$D$2:$D$4,G199)</f>
        <v>595.37749155924598</v>
      </c>
    </row>
    <row r="200" spans="1:12" x14ac:dyDescent="0.25">
      <c r="A200">
        <v>990066</v>
      </c>
      <c r="B200">
        <v>15.100000380000001</v>
      </c>
      <c r="C200">
        <v>0.31291999999999998</v>
      </c>
      <c r="D200">
        <v>34.376998899999997</v>
      </c>
      <c r="E200">
        <v>0.31027000999999998</v>
      </c>
      <c r="F200">
        <v>37.486000060000002</v>
      </c>
      <c r="G200">
        <v>0.81010002000000003</v>
      </c>
      <c r="H200">
        <v>30.59399986</v>
      </c>
      <c r="J200" s="2">
        <f>TREND(Calibration!$A$2:$A$4,Calibration!$B$2:$B$4,C200)</f>
        <v>360.14457403358278</v>
      </c>
      <c r="K200" s="2">
        <f>TREND(Calibration!$A$2:$A$4,Calibration!$C$2:$C$4,E200)</f>
        <v>905.84491613846308</v>
      </c>
      <c r="L200" s="2">
        <f>TREND(Calibration!$A$2:$A$4,Calibration!$D$2:$D$4,G200)</f>
        <v>587.01501070637539</v>
      </c>
    </row>
    <row r="201" spans="1:12" x14ac:dyDescent="0.25">
      <c r="A201">
        <v>994984</v>
      </c>
      <c r="B201">
        <v>15.09899998</v>
      </c>
      <c r="C201">
        <v>0.31049000999999998</v>
      </c>
      <c r="D201">
        <v>34.408000950000002</v>
      </c>
      <c r="E201">
        <v>0.30989</v>
      </c>
      <c r="F201">
        <v>37.448001859999998</v>
      </c>
      <c r="G201">
        <v>0.81220000999999997</v>
      </c>
      <c r="H201">
        <v>30.57799911</v>
      </c>
      <c r="J201" s="2">
        <f>TREND(Calibration!$A$2:$A$4,Calibration!$B$2:$B$4,C201)</f>
        <v>349.39793188297949</v>
      </c>
      <c r="K201" s="2">
        <f>TREND(Calibration!$A$2:$A$4,Calibration!$C$2:$C$4,E201)</f>
        <v>902.87832112461797</v>
      </c>
      <c r="L201" s="2">
        <f>TREND(Calibration!$A$2:$A$4,Calibration!$D$2:$D$4,G201)</f>
        <v>588.50324299862473</v>
      </c>
    </row>
    <row r="202" spans="1:12" x14ac:dyDescent="0.25">
      <c r="A202">
        <v>999988</v>
      </c>
      <c r="B202">
        <v>15.18299961</v>
      </c>
      <c r="C202">
        <v>0.30746001000000001</v>
      </c>
      <c r="D202">
        <v>34.36000061</v>
      </c>
      <c r="E202">
        <v>0.30908000000000002</v>
      </c>
      <c r="F202">
        <v>37.516998289999997</v>
      </c>
      <c r="G202">
        <v>0.81760001000000004</v>
      </c>
      <c r="H202">
        <v>30.628999709999999</v>
      </c>
      <c r="J202" s="2">
        <f>TREND(Calibration!$A$2:$A$4,Calibration!$B$2:$B$4,C202)</f>
        <v>335.99774269852719</v>
      </c>
      <c r="K202" s="2">
        <f>TREND(Calibration!$A$2:$A$4,Calibration!$C$2:$C$4,E202)</f>
        <v>896.55495605208193</v>
      </c>
      <c r="L202" s="2">
        <f>TREND(Calibration!$A$2:$A$4,Calibration!$D$2:$D$4,G202)</f>
        <v>592.33014425917679</v>
      </c>
    </row>
    <row r="203" spans="1:12" x14ac:dyDescent="0.25">
      <c r="A203">
        <v>1004984</v>
      </c>
      <c r="B203">
        <v>15.16800022</v>
      </c>
      <c r="C203">
        <v>0.31108001000000002</v>
      </c>
      <c r="D203">
        <v>34.402000430000001</v>
      </c>
      <c r="E203">
        <v>0.30832999999999999</v>
      </c>
      <c r="F203">
        <v>37.453998570000003</v>
      </c>
      <c r="G203">
        <v>0.81010002000000003</v>
      </c>
      <c r="H203">
        <v>30.580999370000001</v>
      </c>
      <c r="J203" s="2">
        <f>TREND(Calibration!$A$2:$A$4,Calibration!$B$2:$B$4,C203)</f>
        <v>352.00720964496873</v>
      </c>
      <c r="K203" s="2">
        <f>TREND(Calibration!$A$2:$A$4,Calibration!$C$2:$C$4,E203)</f>
        <v>890.69998839232562</v>
      </c>
      <c r="L203" s="2">
        <f>TREND(Calibration!$A$2:$A$4,Calibration!$D$2:$D$4,G203)</f>
        <v>587.01501070637539</v>
      </c>
    </row>
    <row r="204" spans="1:12" x14ac:dyDescent="0.25">
      <c r="A204">
        <v>1009982</v>
      </c>
      <c r="B204">
        <v>15.14599991</v>
      </c>
      <c r="C204">
        <v>0.31102999999999997</v>
      </c>
      <c r="D204">
        <v>34.409000399999996</v>
      </c>
      <c r="E204">
        <v>0.30805999000000001</v>
      </c>
      <c r="F204">
        <v>37.441001890000003</v>
      </c>
      <c r="G204">
        <v>0.81220000999999997</v>
      </c>
      <c r="H204">
        <v>30.61000061</v>
      </c>
      <c r="J204" s="2">
        <f>TREND(Calibration!$A$2:$A$4,Calibration!$B$2:$B$4,C204)</f>
        <v>351.78604018585497</v>
      </c>
      <c r="K204" s="2">
        <f>TREND(Calibration!$A$2:$A$4,Calibration!$C$2:$C$4,E204)</f>
        <v>888.59212196857811</v>
      </c>
      <c r="L204" s="2">
        <f>TREND(Calibration!$A$2:$A$4,Calibration!$D$2:$D$4,G204)</f>
        <v>588.50324299862473</v>
      </c>
    </row>
    <row r="205" spans="1:12" x14ac:dyDescent="0.25">
      <c r="A205">
        <v>1014983</v>
      </c>
      <c r="B205">
        <v>15.135999679999999</v>
      </c>
      <c r="C205">
        <v>0.31189001</v>
      </c>
      <c r="D205">
        <v>34.376998899999997</v>
      </c>
      <c r="E205">
        <v>0.30730000000000002</v>
      </c>
      <c r="F205">
        <v>37.459999080000003</v>
      </c>
      <c r="G205">
        <v>0.81650001000000005</v>
      </c>
      <c r="H205">
        <v>30.665000920000001</v>
      </c>
      <c r="J205" s="2">
        <f>TREND(Calibration!$A$2:$A$4,Calibration!$B$2:$B$4,C205)</f>
        <v>355.58943843685211</v>
      </c>
      <c r="K205" s="2">
        <f>TREND(Calibration!$A$2:$A$4,Calibration!$C$2:$C$4,E205)</f>
        <v>882.65916613959439</v>
      </c>
      <c r="L205" s="2">
        <f>TREND(Calibration!$A$2:$A$4,Calibration!$D$2:$D$4,G205)</f>
        <v>591.55059029869403</v>
      </c>
    </row>
    <row r="206" spans="1:12" x14ac:dyDescent="0.25">
      <c r="A206">
        <v>1019982</v>
      </c>
      <c r="B206">
        <v>15.074000359999999</v>
      </c>
      <c r="C206">
        <v>0.31389001</v>
      </c>
      <c r="D206">
        <v>34.376998899999997</v>
      </c>
      <c r="E206">
        <v>0.30605999</v>
      </c>
      <c r="F206">
        <v>37.457000729999997</v>
      </c>
      <c r="G206">
        <v>0.81440002</v>
      </c>
      <c r="H206">
        <v>30.665000920000001</v>
      </c>
      <c r="J206" s="2">
        <f>TREND(Calibration!$A$2:$A$4,Calibration!$B$2:$B$4,C206)</f>
        <v>364.43444779952711</v>
      </c>
      <c r="K206" s="2">
        <f>TREND(Calibration!$A$2:$A$4,Calibration!$C$2:$C$4,E206)</f>
        <v>872.97887487589583</v>
      </c>
      <c r="L206" s="2">
        <f>TREND(Calibration!$A$2:$A$4,Calibration!$D$2:$D$4,G206)</f>
        <v>590.06235800644458</v>
      </c>
    </row>
    <row r="207" spans="1:12" x14ac:dyDescent="0.25">
      <c r="A207">
        <v>1024982</v>
      </c>
      <c r="B207">
        <v>15.01599979</v>
      </c>
      <c r="C207">
        <v>0.31233000999999999</v>
      </c>
      <c r="D207">
        <v>34.338001249999998</v>
      </c>
      <c r="E207">
        <v>0.30530000000000002</v>
      </c>
      <c r="F207">
        <v>37.472999569999999</v>
      </c>
      <c r="G207">
        <v>0.80949998000000001</v>
      </c>
      <c r="H207">
        <v>30.67099953</v>
      </c>
      <c r="J207" s="2">
        <f>TREND(Calibration!$A$2:$A$4,Calibration!$B$2:$B$4,C207)</f>
        <v>357.53534049664063</v>
      </c>
      <c r="K207" s="2">
        <f>TREND(Calibration!$A$2:$A$4,Calibration!$C$2:$C$4,E207)</f>
        <v>867.0459190469121</v>
      </c>
      <c r="L207" s="2">
        <f>TREND(Calibration!$A$2:$A$4,Calibration!$D$2:$D$4,G207)</f>
        <v>586.58977110778619</v>
      </c>
    </row>
    <row r="208" spans="1:12" x14ac:dyDescent="0.25">
      <c r="A208">
        <v>1030161</v>
      </c>
      <c r="B208">
        <v>14.99600029</v>
      </c>
      <c r="C208">
        <v>0.31475999999999998</v>
      </c>
      <c r="D208">
        <v>34.388999939999998</v>
      </c>
      <c r="E208">
        <v>0.30502998999999997</v>
      </c>
      <c r="F208">
        <v>37.52999878</v>
      </c>
      <c r="G208">
        <v>0.82359998999999995</v>
      </c>
      <c r="H208">
        <v>30.645000459999999</v>
      </c>
      <c r="J208" s="2">
        <f>TREND(Calibration!$A$2:$A$4,Calibration!$B$2:$B$4,C208)</f>
        <v>368.28198264724369</v>
      </c>
      <c r="K208" s="2">
        <f>TREND(Calibration!$A$2:$A$4,Calibration!$C$2:$C$4,E208)</f>
        <v>864.93805262316414</v>
      </c>
      <c r="L208" s="2">
        <f>TREND(Calibration!$A$2:$A$4,Calibration!$D$2:$D$4,G208)</f>
        <v>596.58224259719282</v>
      </c>
    </row>
    <row r="209" spans="1:12" x14ac:dyDescent="0.25">
      <c r="A209">
        <v>1034984</v>
      </c>
      <c r="B209">
        <v>14.9659996</v>
      </c>
      <c r="C209">
        <v>0.31367999000000002</v>
      </c>
      <c r="D209">
        <v>34.379001619999997</v>
      </c>
      <c r="E209">
        <v>0.30437999999999998</v>
      </c>
      <c r="F209">
        <v>37.486000060000002</v>
      </c>
      <c r="G209">
        <v>0.81220000999999997</v>
      </c>
      <c r="H209">
        <v>30.597000120000001</v>
      </c>
      <c r="J209" s="2">
        <f>TREND(Calibration!$A$2:$A$4,Calibration!$B$2:$B$4,C209)</f>
        <v>363.50563336635264</v>
      </c>
      <c r="K209" s="2">
        <f>TREND(Calibration!$A$2:$A$4,Calibration!$C$2:$C$4,E209)</f>
        <v>859.86382538427802</v>
      </c>
      <c r="L209" s="2">
        <f>TREND(Calibration!$A$2:$A$4,Calibration!$D$2:$D$4,G209)</f>
        <v>588.50324299862473</v>
      </c>
    </row>
    <row r="210" spans="1:12" x14ac:dyDescent="0.25">
      <c r="A210">
        <v>1040098</v>
      </c>
      <c r="B210">
        <v>15.069000239999999</v>
      </c>
      <c r="C210">
        <v>0.31497999999999998</v>
      </c>
      <c r="D210">
        <v>34.340999600000004</v>
      </c>
      <c r="E210">
        <v>0.30307999000000002</v>
      </c>
      <c r="F210">
        <v>37.498001100000003</v>
      </c>
      <c r="G210">
        <v>0.81489997999999997</v>
      </c>
      <c r="H210">
        <v>30.622999190000002</v>
      </c>
      <c r="J210" s="2">
        <f>TREND(Calibration!$A$2:$A$4,Calibration!$B$2:$B$4,C210)</f>
        <v>369.25493367713807</v>
      </c>
      <c r="K210" s="2">
        <f>TREND(Calibration!$A$2:$A$4,Calibration!$C$2:$C$4,E210)</f>
        <v>849.71513670779927</v>
      </c>
      <c r="L210" s="2">
        <f>TREND(Calibration!$A$2:$A$4,Calibration!$D$2:$D$4,G210)</f>
        <v>590.41667236833825</v>
      </c>
    </row>
    <row r="211" spans="1:12" x14ac:dyDescent="0.25">
      <c r="A211">
        <v>1044983</v>
      </c>
      <c r="B211">
        <v>15.161999700000001</v>
      </c>
      <c r="C211">
        <v>0.31097998999999998</v>
      </c>
      <c r="D211">
        <v>34.380001069999999</v>
      </c>
      <c r="E211">
        <v>0.30146000000000001</v>
      </c>
      <c r="F211">
        <v>37.4640007</v>
      </c>
      <c r="G211">
        <v>0.80739998999999996</v>
      </c>
      <c r="H211">
        <v>30.649000170000001</v>
      </c>
      <c r="J211" s="2">
        <f>TREND(Calibration!$A$2:$A$4,Calibration!$B$2:$B$4,C211)</f>
        <v>351.56487072674122</v>
      </c>
      <c r="K211" s="2">
        <f>TREND(Calibration!$A$2:$A$4,Calibration!$C$2:$C$4,E211)</f>
        <v>837.0684846289621</v>
      </c>
      <c r="L211" s="2">
        <f>TREND(Calibration!$A$2:$A$4,Calibration!$D$2:$D$4,G211)</f>
        <v>585.10153881553686</v>
      </c>
    </row>
    <row r="212" spans="1:12" x14ac:dyDescent="0.25">
      <c r="A212">
        <v>1050033</v>
      </c>
      <c r="B212">
        <v>15.2670002</v>
      </c>
      <c r="C212">
        <v>0.31433000999999999</v>
      </c>
      <c r="D212">
        <v>34.384998320000001</v>
      </c>
      <c r="E212">
        <v>0.29978999000000001</v>
      </c>
      <c r="F212">
        <v>37.501998899999997</v>
      </c>
      <c r="G212">
        <v>0.81599997999999996</v>
      </c>
      <c r="H212">
        <v>30.583999630000001</v>
      </c>
      <c r="J212" s="2">
        <f>TREND(Calibration!$A$2:$A$4,Calibration!$B$2:$B$4,C212)</f>
        <v>366.3803498593154</v>
      </c>
      <c r="K212" s="2">
        <f>TREND(Calibration!$A$2:$A$4,Calibration!$C$2:$C$4,E212)</f>
        <v>824.0313452403368</v>
      </c>
      <c r="L212" s="2">
        <f>TREND(Calibration!$A$2:$A$4,Calibration!$D$2:$D$4,G212)</f>
        <v>591.19622632882101</v>
      </c>
    </row>
    <row r="213" spans="1:12" x14ac:dyDescent="0.25">
      <c r="A213">
        <v>1054982</v>
      </c>
      <c r="B213">
        <v>15.291999819999999</v>
      </c>
      <c r="C213">
        <v>0.31453999999999999</v>
      </c>
      <c r="D213">
        <v>34.388000490000003</v>
      </c>
      <c r="E213">
        <v>0.29859998999999998</v>
      </c>
      <c r="F213">
        <v>37.456001280000002</v>
      </c>
      <c r="G213">
        <v>0.80360001000000003</v>
      </c>
      <c r="H213">
        <v>30.559000019999999</v>
      </c>
      <c r="J213" s="2">
        <f>TREND(Calibration!$A$2:$A$4,Calibration!$B$2:$B$4,C213)</f>
        <v>367.30903161734955</v>
      </c>
      <c r="K213" s="2">
        <f>TREND(Calibration!$A$2:$A$4,Calibration!$C$2:$C$4,E213)</f>
        <v>814.74146322019055</v>
      </c>
      <c r="L213" s="2">
        <f>TREND(Calibration!$A$2:$A$4,Calibration!$D$2:$D$4,G213)</f>
        <v>582.40854839848646</v>
      </c>
    </row>
    <row r="214" spans="1:12" x14ac:dyDescent="0.25">
      <c r="A214">
        <v>1060076</v>
      </c>
      <c r="B214">
        <v>15.295000079999999</v>
      </c>
      <c r="C214">
        <v>0.31206</v>
      </c>
      <c r="D214">
        <v>34.375</v>
      </c>
      <c r="E214">
        <v>0.29552001</v>
      </c>
      <c r="F214">
        <v>37.47900009</v>
      </c>
      <c r="G214">
        <v>0.81169999000000004</v>
      </c>
      <c r="H214">
        <v>30.565999980000001</v>
      </c>
      <c r="J214" s="2">
        <f>TREND(Calibration!$A$2:$A$4,Calibration!$B$2:$B$4,C214)</f>
        <v>356.34122000763273</v>
      </c>
      <c r="K214" s="2">
        <f>TREND(Calibration!$A$2:$A$4,Calibration!$C$2:$C$4,E214)</f>
        <v>790.69721882993122</v>
      </c>
      <c r="L214" s="2">
        <f>TREND(Calibration!$A$2:$A$4,Calibration!$D$2:$D$4,G214)</f>
        <v>588.14888611560605</v>
      </c>
    </row>
    <row r="215" spans="1:12" x14ac:dyDescent="0.25">
      <c r="A215">
        <v>1065017</v>
      </c>
      <c r="B215">
        <v>15.30200005</v>
      </c>
      <c r="C215">
        <v>0.31060000999999998</v>
      </c>
      <c r="D215">
        <v>34.348999020000001</v>
      </c>
      <c r="E215">
        <v>0.29519001</v>
      </c>
      <c r="F215">
        <v>37.433998109999997</v>
      </c>
      <c r="G215">
        <v>0.80030000000000001</v>
      </c>
      <c r="H215">
        <v>30.58799934</v>
      </c>
      <c r="J215" s="2">
        <f>TREND(Calibration!$A$2:$A$4,Calibration!$B$2:$B$4,C215)</f>
        <v>349.88440739792668</v>
      </c>
      <c r="K215" s="2">
        <f>TREND(Calibration!$A$2:$A$4,Calibration!$C$2:$C$4,E215)</f>
        <v>788.12103305963842</v>
      </c>
      <c r="L215" s="2">
        <f>TREND(Calibration!$A$2:$A$4,Calibration!$D$2:$D$4,G215)</f>
        <v>580.06987943018385</v>
      </c>
    </row>
    <row r="216" spans="1:12" x14ac:dyDescent="0.25">
      <c r="A216">
        <v>1069983</v>
      </c>
      <c r="B216">
        <v>15.27900028</v>
      </c>
      <c r="C216">
        <v>0.31108001000000002</v>
      </c>
      <c r="D216">
        <v>34.359001159999998</v>
      </c>
      <c r="E216">
        <v>0.29519001</v>
      </c>
      <c r="F216">
        <v>37.474998470000003</v>
      </c>
      <c r="G216">
        <v>0.80839998000000002</v>
      </c>
      <c r="H216">
        <v>30.64299965</v>
      </c>
      <c r="J216" s="2">
        <f>TREND(Calibration!$A$2:$A$4,Calibration!$B$2:$B$4,C216)</f>
        <v>352.00720964496873</v>
      </c>
      <c r="K216" s="2">
        <f>TREND(Calibration!$A$2:$A$4,Calibration!$C$2:$C$4,E216)</f>
        <v>788.12103305963842</v>
      </c>
      <c r="L216" s="2">
        <f>TREND(Calibration!$A$2:$A$4,Calibration!$D$2:$D$4,G216)</f>
        <v>585.81021714730343</v>
      </c>
    </row>
    <row r="217" spans="1:12" x14ac:dyDescent="0.25">
      <c r="A217">
        <v>1074983</v>
      </c>
      <c r="B217">
        <v>15.24800014</v>
      </c>
      <c r="C217">
        <v>0.31108001000000002</v>
      </c>
      <c r="D217">
        <v>34.36000061</v>
      </c>
      <c r="E217">
        <v>0.29649001000000003</v>
      </c>
      <c r="F217">
        <v>37.472999569999999</v>
      </c>
      <c r="G217">
        <v>0.80839998000000002</v>
      </c>
      <c r="H217">
        <v>30.635999680000001</v>
      </c>
      <c r="J217" s="2">
        <f>TREND(Calibration!$A$2:$A$4,Calibration!$B$2:$B$4,C217)</f>
        <v>352.00720964496873</v>
      </c>
      <c r="K217" s="2">
        <f>TREND(Calibration!$A$2:$A$4,Calibration!$C$2:$C$4,E217)</f>
        <v>798.26964366988227</v>
      </c>
      <c r="L217" s="2">
        <f>TREND(Calibration!$A$2:$A$4,Calibration!$D$2:$D$4,G217)</f>
        <v>585.81021714730343</v>
      </c>
    </row>
    <row r="218" spans="1:12" x14ac:dyDescent="0.25">
      <c r="A218">
        <v>1079982</v>
      </c>
      <c r="B218">
        <v>15.21700001</v>
      </c>
      <c r="C218">
        <v>0.31206</v>
      </c>
      <c r="D218">
        <v>34.337001800000003</v>
      </c>
      <c r="E218">
        <v>0.29752001</v>
      </c>
      <c r="F218">
        <v>37.491001130000001</v>
      </c>
      <c r="G218">
        <v>0.80900002000000004</v>
      </c>
      <c r="H218">
        <v>30.64299965</v>
      </c>
      <c r="J218" s="2">
        <f>TREND(Calibration!$A$2:$A$4,Calibration!$B$2:$B$4,C218)</f>
        <v>356.34122000763273</v>
      </c>
      <c r="K218" s="2">
        <f>TREND(Calibration!$A$2:$A$4,Calibration!$C$2:$C$4,E218)</f>
        <v>806.3104659226135</v>
      </c>
      <c r="L218" s="2">
        <f>TREND(Calibration!$A$2:$A$4,Calibration!$D$2:$D$4,G218)</f>
        <v>586.23545674589263</v>
      </c>
    </row>
    <row r="219" spans="1:12" x14ac:dyDescent="0.25">
      <c r="A219">
        <v>1085070</v>
      </c>
      <c r="B219">
        <v>15.161999700000001</v>
      </c>
      <c r="C219">
        <v>0.30843999999999999</v>
      </c>
      <c r="D219">
        <v>34.355998990000003</v>
      </c>
      <c r="E219">
        <v>0.29783999999999999</v>
      </c>
      <c r="F219">
        <v>37.456001280000002</v>
      </c>
      <c r="G219">
        <v>0.80470001999999996</v>
      </c>
      <c r="H219">
        <v>30.617000579999999</v>
      </c>
      <c r="J219" s="2">
        <f>TREND(Calibration!$A$2:$A$4,Calibration!$B$2:$B$4,C219)</f>
        <v>340.33175306119097</v>
      </c>
      <c r="K219" s="2">
        <f>TREND(Calibration!$A$2:$A$4,Calibration!$C$2:$C$4,E219)</f>
        <v>808.80850739120683</v>
      </c>
      <c r="L219" s="2">
        <f>TREND(Calibration!$A$2:$A$4,Calibration!$D$2:$D$4,G219)</f>
        <v>583.18810944582344</v>
      </c>
    </row>
    <row r="220" spans="1:12" x14ac:dyDescent="0.25">
      <c r="A220">
        <v>1089983</v>
      </c>
      <c r="B220">
        <v>15.135000229999999</v>
      </c>
      <c r="C220">
        <v>0.31264999999999998</v>
      </c>
      <c r="D220">
        <v>34.348999020000001</v>
      </c>
      <c r="E220">
        <v>0.29859998999999998</v>
      </c>
      <c r="F220">
        <v>37.481998439999998</v>
      </c>
      <c r="G220">
        <v>0.81489997999999997</v>
      </c>
      <c r="H220">
        <v>30.669000629999999</v>
      </c>
      <c r="J220" s="2">
        <f>TREND(Calibration!$A$2:$A$4,Calibration!$B$2:$B$4,C220)</f>
        <v>358.95049776962173</v>
      </c>
      <c r="K220" s="2">
        <f>TREND(Calibration!$A$2:$A$4,Calibration!$C$2:$C$4,E220)</f>
        <v>814.74146322019055</v>
      </c>
      <c r="L220" s="2">
        <f>TREND(Calibration!$A$2:$A$4,Calibration!$D$2:$D$4,G220)</f>
        <v>590.41667236833825</v>
      </c>
    </row>
    <row r="221" spans="1:12" x14ac:dyDescent="0.25">
      <c r="A221">
        <v>1094982</v>
      </c>
      <c r="B221">
        <v>15.079999920000001</v>
      </c>
      <c r="C221">
        <v>0.31579000000000002</v>
      </c>
      <c r="D221">
        <v>34.368000029999997</v>
      </c>
      <c r="E221">
        <v>0.29919001000000001</v>
      </c>
      <c r="F221">
        <v>37.459999080000003</v>
      </c>
      <c r="G221">
        <v>0.80629998000000003</v>
      </c>
      <c r="H221">
        <v>30.65600014</v>
      </c>
      <c r="J221" s="2">
        <f>TREND(Calibration!$A$2:$A$4,Calibration!$B$2:$B$4,C221)</f>
        <v>372.83716246902145</v>
      </c>
      <c r="K221" s="2">
        <f>TREND(Calibration!$A$2:$A$4,Calibration!$C$2:$C$4,E221)</f>
        <v>819.34752724500299</v>
      </c>
      <c r="L221" s="2">
        <f>TREND(Calibration!$A$2:$A$4,Calibration!$D$2:$D$4,G221)</f>
        <v>584.32197776819987</v>
      </c>
    </row>
    <row r="222" spans="1:12" x14ac:dyDescent="0.25">
      <c r="A222">
        <v>1099991</v>
      </c>
      <c r="B222">
        <v>15.083000180000001</v>
      </c>
      <c r="C222">
        <v>0.31248999</v>
      </c>
      <c r="D222">
        <v>34.3390007</v>
      </c>
      <c r="E222">
        <v>0.29925001000000001</v>
      </c>
      <c r="F222">
        <v>37.491001130000001</v>
      </c>
      <c r="G222">
        <v>0.81059998</v>
      </c>
      <c r="H222">
        <v>30.591999049999998</v>
      </c>
      <c r="J222" s="2">
        <f>TREND(Calibration!$A$2:$A$4,Calibration!$B$2:$B$4,C222)</f>
        <v>358.24285279556102</v>
      </c>
      <c r="K222" s="2">
        <f>TREND(Calibration!$A$2:$A$4,Calibration!$C$2:$C$4,E222)</f>
        <v>819.81592465778363</v>
      </c>
      <c r="L222" s="2">
        <f>TREND(Calibration!$A$2:$A$4,Calibration!$D$2:$D$4,G222)</f>
        <v>587.36932506826906</v>
      </c>
    </row>
    <row r="223" spans="1:12" x14ac:dyDescent="0.25">
      <c r="A223">
        <v>1105172</v>
      </c>
      <c r="B223">
        <v>15.024999619999999</v>
      </c>
      <c r="C223">
        <v>0.31291999999999998</v>
      </c>
      <c r="D223">
        <v>34.331001280000002</v>
      </c>
      <c r="E223">
        <v>0.29984</v>
      </c>
      <c r="F223">
        <v>37.478000639999998</v>
      </c>
      <c r="G223">
        <v>0.81599997999999996</v>
      </c>
      <c r="H223">
        <v>30.627000809999998</v>
      </c>
      <c r="J223" s="2">
        <f>TREND(Calibration!$A$2:$A$4,Calibration!$B$2:$B$4,C223)</f>
        <v>360.14457403358278</v>
      </c>
      <c r="K223" s="2">
        <f>TREND(Calibration!$A$2:$A$4,Calibration!$C$2:$C$4,E223)</f>
        <v>824.42175448388912</v>
      </c>
      <c r="L223" s="2">
        <f>TREND(Calibration!$A$2:$A$4,Calibration!$D$2:$D$4,G223)</f>
        <v>591.19622632882101</v>
      </c>
    </row>
    <row r="224" spans="1:12" x14ac:dyDescent="0.25">
      <c r="A224">
        <v>1109988</v>
      </c>
      <c r="B224">
        <v>14.89099979</v>
      </c>
      <c r="C224">
        <v>0.31373000000000001</v>
      </c>
      <c r="D224">
        <v>34.354999540000001</v>
      </c>
      <c r="E224">
        <v>0.30022000999999998</v>
      </c>
      <c r="F224">
        <v>37.487998959999999</v>
      </c>
      <c r="G224">
        <v>0.80519998000000004</v>
      </c>
      <c r="H224">
        <v>30.54700089</v>
      </c>
      <c r="J224" s="2">
        <f>TREND(Calibration!$A$2:$A$4,Calibration!$B$2:$B$4,C224)</f>
        <v>363.72680282546617</v>
      </c>
      <c r="K224" s="2">
        <f>TREND(Calibration!$A$2:$A$4,Calibration!$C$2:$C$4,E224)</f>
        <v>827.38834949773423</v>
      </c>
      <c r="L224" s="2">
        <f>TREND(Calibration!$A$2:$A$4,Calibration!$D$2:$D$4,G224)</f>
        <v>583.54242380771711</v>
      </c>
    </row>
    <row r="225" spans="1:12" x14ac:dyDescent="0.25">
      <c r="A225">
        <v>1115065</v>
      </c>
      <c r="B225">
        <v>14.75399971</v>
      </c>
      <c r="C225">
        <v>0.31075998999999999</v>
      </c>
      <c r="D225">
        <v>34.308998109999997</v>
      </c>
      <c r="E225">
        <v>0.30118999000000002</v>
      </c>
      <c r="F225">
        <v>37.45299911</v>
      </c>
      <c r="G225">
        <v>0.81650001000000005</v>
      </c>
      <c r="H225">
        <v>30.607999800000002</v>
      </c>
      <c r="J225" s="2">
        <f>TREND(Calibration!$A$2:$A$4,Calibration!$B$2:$B$4,C225)</f>
        <v>350.59191969684707</v>
      </c>
      <c r="K225" s="2">
        <f>TREND(Calibration!$A$2:$A$4,Calibration!$C$2:$C$4,E225)</f>
        <v>834.96061820521459</v>
      </c>
      <c r="L225" s="2">
        <f>TREND(Calibration!$A$2:$A$4,Calibration!$D$2:$D$4,G225)</f>
        <v>591.55059029869403</v>
      </c>
    </row>
    <row r="226" spans="1:12" x14ac:dyDescent="0.25">
      <c r="A226">
        <v>1120104</v>
      </c>
      <c r="B226">
        <v>14.65499973</v>
      </c>
      <c r="C226">
        <v>0.31362000000000001</v>
      </c>
      <c r="D226">
        <v>34.362998959999999</v>
      </c>
      <c r="E226">
        <v>0.30118999000000002</v>
      </c>
      <c r="F226">
        <v>37.45299911</v>
      </c>
      <c r="G226">
        <v>0.81010002000000003</v>
      </c>
      <c r="H226">
        <v>30.5340004</v>
      </c>
      <c r="J226" s="2">
        <f>TREND(Calibration!$A$2:$A$4,Calibration!$B$2:$B$4,C226)</f>
        <v>363.24032731051921</v>
      </c>
      <c r="K226" s="2">
        <f>TREND(Calibration!$A$2:$A$4,Calibration!$C$2:$C$4,E226)</f>
        <v>834.96061820521459</v>
      </c>
      <c r="L226" s="2">
        <f>TREND(Calibration!$A$2:$A$4,Calibration!$D$2:$D$4,G226)</f>
        <v>587.01501070637539</v>
      </c>
    </row>
    <row r="227" spans="1:12" x14ac:dyDescent="0.25">
      <c r="A227">
        <v>1125205</v>
      </c>
      <c r="B227">
        <v>14.67099953</v>
      </c>
      <c r="C227">
        <v>0.31621999000000001</v>
      </c>
      <c r="D227">
        <v>34.349998470000003</v>
      </c>
      <c r="E227">
        <v>0.30476001000000003</v>
      </c>
      <c r="F227">
        <v>37.426998140000002</v>
      </c>
      <c r="G227">
        <v>0.80739998999999996</v>
      </c>
      <c r="H227">
        <v>30.591999049999998</v>
      </c>
      <c r="J227" s="2">
        <f>TREND(Calibration!$A$2:$A$4,Calibration!$B$2:$B$4,C227)</f>
        <v>374.73879525694974</v>
      </c>
      <c r="K227" s="2">
        <f>TREND(Calibration!$A$2:$A$4,Calibration!$C$2:$C$4,E227)</f>
        <v>862.83042039812358</v>
      </c>
      <c r="L227" s="2">
        <f>TREND(Calibration!$A$2:$A$4,Calibration!$D$2:$D$4,G227)</f>
        <v>585.10153881553686</v>
      </c>
    </row>
    <row r="228" spans="1:12" x14ac:dyDescent="0.25">
      <c r="A228">
        <v>1129984</v>
      </c>
      <c r="B228">
        <v>14.84200001</v>
      </c>
      <c r="C228">
        <v>0.31514001000000003</v>
      </c>
      <c r="D228">
        <v>34.348999020000001</v>
      </c>
      <c r="E228">
        <v>0.30568001</v>
      </c>
      <c r="F228">
        <v>37.474998470000003</v>
      </c>
      <c r="G228">
        <v>0.81379997999999998</v>
      </c>
      <c r="H228">
        <v>30.621000290000001</v>
      </c>
      <c r="J228" s="2">
        <f>TREND(Calibration!$A$2:$A$4,Calibration!$B$2:$B$4,C228)</f>
        <v>369.96257865119901</v>
      </c>
      <c r="K228" s="2">
        <f>TREND(Calibration!$A$2:$A$4,Calibration!$C$2:$C$4,E228)</f>
        <v>870.01251406075721</v>
      </c>
      <c r="L228" s="2">
        <f>TREND(Calibration!$A$2:$A$4,Calibration!$D$2:$D$4,G228)</f>
        <v>589.63711840785538</v>
      </c>
    </row>
    <row r="229" spans="1:12" x14ac:dyDescent="0.25">
      <c r="A229">
        <v>1134982</v>
      </c>
      <c r="B229">
        <v>15.00899982</v>
      </c>
      <c r="C229">
        <v>0.31675999999999999</v>
      </c>
      <c r="D229">
        <v>34.305000309999997</v>
      </c>
      <c r="E229">
        <v>0.30568001</v>
      </c>
      <c r="F229">
        <v>37.534999849999998</v>
      </c>
      <c r="G229">
        <v>0.81650001000000005</v>
      </c>
      <c r="H229">
        <v>30.591999049999998</v>
      </c>
      <c r="J229" s="2">
        <f>TREND(Calibration!$A$2:$A$4,Calibration!$B$2:$B$4,C229)</f>
        <v>377.12699200991869</v>
      </c>
      <c r="K229" s="2">
        <f>TREND(Calibration!$A$2:$A$4,Calibration!$C$2:$C$4,E229)</f>
        <v>870.01251406075721</v>
      </c>
      <c r="L229" s="2">
        <f>TREND(Calibration!$A$2:$A$4,Calibration!$D$2:$D$4,G229)</f>
        <v>591.55059029869403</v>
      </c>
    </row>
    <row r="230" spans="1:12" x14ac:dyDescent="0.25">
      <c r="A230">
        <v>1140094</v>
      </c>
      <c r="B230">
        <v>15.022999759999999</v>
      </c>
      <c r="C230">
        <v>0.31507998999999998</v>
      </c>
      <c r="D230">
        <v>34.317001339999997</v>
      </c>
      <c r="E230">
        <v>0.30572999000000001</v>
      </c>
      <c r="F230">
        <v>37.458999630000001</v>
      </c>
      <c r="G230">
        <v>0.81110000999999998</v>
      </c>
      <c r="H230">
        <v>30.624000550000002</v>
      </c>
      <c r="J230" s="2">
        <f>TREND(Calibration!$A$2:$A$4,Calibration!$B$2:$B$4,C230)</f>
        <v>369.6971399202248</v>
      </c>
      <c r="K230" s="2">
        <f>TREND(Calibration!$A$2:$A$4,Calibration!$C$2:$C$4,E230)</f>
        <v>870.40268910560349</v>
      </c>
      <c r="L230" s="2">
        <f>TREND(Calibration!$A$2:$A$4,Calibration!$D$2:$D$4,G230)</f>
        <v>587.72368903814197</v>
      </c>
    </row>
    <row r="231" spans="1:12" x14ac:dyDescent="0.25">
      <c r="A231">
        <v>1144984</v>
      </c>
      <c r="B231">
        <v>14.972999570000001</v>
      </c>
      <c r="C231">
        <v>0.31389001</v>
      </c>
      <c r="D231">
        <v>34.303001399999999</v>
      </c>
      <c r="E231">
        <v>0.30643999999999999</v>
      </c>
      <c r="F231">
        <v>37.493000029999997</v>
      </c>
      <c r="G231">
        <v>0.81550001999999999</v>
      </c>
      <c r="H231">
        <v>30.551000599999998</v>
      </c>
      <c r="J231" s="2">
        <f>TREND(Calibration!$A$2:$A$4,Calibration!$B$2:$B$4,C231)</f>
        <v>364.43444779952711</v>
      </c>
      <c r="K231" s="2">
        <f>TREND(Calibration!$A$2:$A$4,Calibration!$C$2:$C$4,E231)</f>
        <v>875.94546988974093</v>
      </c>
      <c r="L231" s="2">
        <f>TREND(Calibration!$A$2:$A$4,Calibration!$D$2:$D$4,G231)</f>
        <v>590.84191196692746</v>
      </c>
    </row>
    <row r="232" spans="1:12" x14ac:dyDescent="0.25">
      <c r="A232">
        <v>1150125</v>
      </c>
      <c r="B232">
        <v>14.902000429999999</v>
      </c>
      <c r="C232">
        <v>0.31043999999999999</v>
      </c>
      <c r="D232">
        <v>34.299999239999998</v>
      </c>
      <c r="E232">
        <v>0.30599999</v>
      </c>
      <c r="F232">
        <v>37.442001339999997</v>
      </c>
      <c r="G232">
        <v>0.81599997999999996</v>
      </c>
      <c r="H232">
        <v>30.61199951</v>
      </c>
      <c r="J232" s="2">
        <f>TREND(Calibration!$A$2:$A$4,Calibration!$B$2:$B$4,C232)</f>
        <v>349.17676242386597</v>
      </c>
      <c r="K232" s="2">
        <f>TREND(Calibration!$A$2:$A$4,Calibration!$C$2:$C$4,E232)</f>
        <v>872.51047746311565</v>
      </c>
      <c r="L232" s="2">
        <f>TREND(Calibration!$A$2:$A$4,Calibration!$D$2:$D$4,G232)</f>
        <v>591.19622632882101</v>
      </c>
    </row>
    <row r="233" spans="1:12" x14ac:dyDescent="0.25">
      <c r="A233">
        <v>1155083</v>
      </c>
      <c r="B233">
        <v>14.86600018</v>
      </c>
      <c r="C233">
        <v>0.31108001000000002</v>
      </c>
      <c r="D233">
        <v>34.312999730000001</v>
      </c>
      <c r="E233">
        <v>0.30476001000000003</v>
      </c>
      <c r="F233">
        <v>37.502998349999999</v>
      </c>
      <c r="G233">
        <v>0.82300001</v>
      </c>
      <c r="H233">
        <v>30.599000929999999</v>
      </c>
      <c r="J233" s="2">
        <f>TREND(Calibration!$A$2:$A$4,Calibration!$B$2:$B$4,C233)</f>
        <v>352.00720964496873</v>
      </c>
      <c r="K233" s="2">
        <f>TREND(Calibration!$A$2:$A$4,Calibration!$C$2:$C$4,E233)</f>
        <v>862.83042039812358</v>
      </c>
      <c r="L233" s="2">
        <f>TREND(Calibration!$A$2:$A$4,Calibration!$D$2:$D$4,G233)</f>
        <v>596.15704551972885</v>
      </c>
    </row>
    <row r="234" spans="1:12" x14ac:dyDescent="0.25">
      <c r="A234">
        <v>1160097</v>
      </c>
      <c r="B234">
        <v>14.847000120000001</v>
      </c>
      <c r="C234">
        <v>0.30983999000000001</v>
      </c>
      <c r="D234">
        <v>34.341999049999998</v>
      </c>
      <c r="E234">
        <v>0.30437999999999998</v>
      </c>
      <c r="F234">
        <v>37.486999509999997</v>
      </c>
      <c r="G234">
        <v>0.82190001000000001</v>
      </c>
      <c r="H234">
        <v>30.559999470000001</v>
      </c>
      <c r="J234" s="2">
        <f>TREND(Calibration!$A$2:$A$4,Calibration!$B$2:$B$4,C234)</f>
        <v>346.52321539001673</v>
      </c>
      <c r="K234" s="2">
        <f>TREND(Calibration!$A$2:$A$4,Calibration!$C$2:$C$4,E234)</f>
        <v>859.86382538427802</v>
      </c>
      <c r="L234" s="2">
        <f>TREND(Calibration!$A$2:$A$4,Calibration!$D$2:$D$4,G234)</f>
        <v>595.37749155924598</v>
      </c>
    </row>
    <row r="235" spans="1:12" x14ac:dyDescent="0.25">
      <c r="A235">
        <v>1164982</v>
      </c>
      <c r="B235">
        <v>14.876000400000001</v>
      </c>
      <c r="C235">
        <v>0.30087000000000003</v>
      </c>
      <c r="D235">
        <v>34.319000240000001</v>
      </c>
      <c r="E235">
        <v>0.30541000000000001</v>
      </c>
      <c r="F235">
        <v>37.471000670000002</v>
      </c>
      <c r="G235">
        <v>0.82359998999999995</v>
      </c>
      <c r="H235">
        <v>30.562999730000001</v>
      </c>
      <c r="J235" s="2">
        <f>TREND(Calibration!$A$2:$A$4,Calibration!$B$2:$B$4,C235)</f>
        <v>306.85339262346656</v>
      </c>
      <c r="K235" s="2">
        <f>TREND(Calibration!$A$2:$A$4,Calibration!$C$2:$C$4,E235)</f>
        <v>867.9046476370097</v>
      </c>
      <c r="L235" s="2">
        <f>TREND(Calibration!$A$2:$A$4,Calibration!$D$2:$D$4,G235)</f>
        <v>596.58224259719282</v>
      </c>
    </row>
    <row r="236" spans="1:12" x14ac:dyDescent="0.25">
      <c r="A236">
        <v>1169983</v>
      </c>
      <c r="B236">
        <v>14.8920002</v>
      </c>
      <c r="C236">
        <v>0.31134999000000002</v>
      </c>
      <c r="D236">
        <v>34.328998570000003</v>
      </c>
      <c r="E236">
        <v>0.30568001</v>
      </c>
      <c r="F236">
        <v>37.41999817</v>
      </c>
      <c r="G236">
        <v>0.81650001000000005</v>
      </c>
      <c r="H236">
        <v>30.57600021</v>
      </c>
      <c r="J236" s="2">
        <f>TREND(Calibration!$A$2:$A$4,Calibration!$B$2:$B$4,C236)</f>
        <v>353.2011974588363</v>
      </c>
      <c r="K236" s="2">
        <f>TREND(Calibration!$A$2:$A$4,Calibration!$C$2:$C$4,E236)</f>
        <v>870.01251406075721</v>
      </c>
      <c r="L236" s="2">
        <f>TREND(Calibration!$A$2:$A$4,Calibration!$D$2:$D$4,G236)</f>
        <v>591.55059029869403</v>
      </c>
    </row>
    <row r="237" spans="1:12" x14ac:dyDescent="0.25">
      <c r="A237">
        <v>1175130</v>
      </c>
      <c r="B237">
        <v>14.93299961</v>
      </c>
      <c r="C237">
        <v>0.30961999000000001</v>
      </c>
      <c r="D237">
        <v>34.319000240000001</v>
      </c>
      <c r="E237">
        <v>0.30410999</v>
      </c>
      <c r="F237">
        <v>37.486999509999997</v>
      </c>
      <c r="G237">
        <v>0.82249998999999996</v>
      </c>
      <c r="H237">
        <v>30.562999730000001</v>
      </c>
      <c r="J237" s="2">
        <f>TREND(Calibration!$A$2:$A$4,Calibration!$B$2:$B$4,C237)</f>
        <v>345.55026436012236</v>
      </c>
      <c r="K237" s="2">
        <f>TREND(Calibration!$A$2:$A$4,Calibration!$C$2:$C$4,E237)</f>
        <v>857.75595896053051</v>
      </c>
      <c r="L237" s="2">
        <f>TREND(Calibration!$A$2:$A$4,Calibration!$D$2:$D$4,G237)</f>
        <v>595.80268863671006</v>
      </c>
    </row>
    <row r="238" spans="1:12" x14ac:dyDescent="0.25">
      <c r="A238">
        <v>1180080</v>
      </c>
      <c r="B238">
        <v>14.94499969</v>
      </c>
      <c r="C238">
        <v>0.31308001000000002</v>
      </c>
      <c r="D238">
        <v>34.291000369999999</v>
      </c>
      <c r="E238">
        <v>0.30303001000000002</v>
      </c>
      <c r="F238">
        <v>37.465000150000002</v>
      </c>
      <c r="G238">
        <v>0.82520002000000003</v>
      </c>
      <c r="H238">
        <v>30.618000030000001</v>
      </c>
      <c r="J238" s="2">
        <f>TREND(Calibration!$A$2:$A$4,Calibration!$B$2:$B$4,C238)</f>
        <v>360.85221900764373</v>
      </c>
      <c r="K238" s="2">
        <f>TREND(Calibration!$A$2:$A$4,Calibration!$C$2:$C$4,E238)</f>
        <v>849.32496166295346</v>
      </c>
      <c r="L238" s="2">
        <f>TREND(Calibration!$A$2:$A$4,Calibration!$D$2:$D$4,G238)</f>
        <v>597.7161605275486</v>
      </c>
    </row>
    <row r="239" spans="1:12" x14ac:dyDescent="0.25">
      <c r="A239">
        <v>1184982</v>
      </c>
      <c r="B239">
        <v>14.92099953</v>
      </c>
      <c r="C239">
        <v>0.31406000000000001</v>
      </c>
      <c r="D239">
        <v>34.3429985</v>
      </c>
      <c r="E239">
        <v>0.30275999999999997</v>
      </c>
      <c r="F239">
        <v>37.439998629999998</v>
      </c>
      <c r="G239">
        <v>0.81760001000000004</v>
      </c>
      <c r="H239">
        <v>30.611000059999999</v>
      </c>
      <c r="J239" s="2">
        <f>TREND(Calibration!$A$2:$A$4,Calibration!$B$2:$B$4,C239)</f>
        <v>365.18622937030773</v>
      </c>
      <c r="K239" s="2">
        <f>TREND(Calibration!$A$2:$A$4,Calibration!$C$2:$C$4,E239)</f>
        <v>847.21709523920549</v>
      </c>
      <c r="L239" s="2">
        <f>TREND(Calibration!$A$2:$A$4,Calibration!$D$2:$D$4,G239)</f>
        <v>592.33014425917679</v>
      </c>
    </row>
    <row r="240" spans="1:12" x14ac:dyDescent="0.25">
      <c r="A240">
        <v>1189983</v>
      </c>
      <c r="B240">
        <v>14.90799999</v>
      </c>
      <c r="C240">
        <v>0.31557000000000002</v>
      </c>
      <c r="D240">
        <v>34.268001560000002</v>
      </c>
      <c r="E240">
        <v>0.30114001000000001</v>
      </c>
      <c r="F240">
        <v>37.502998349999999</v>
      </c>
      <c r="G240">
        <v>0.82950002</v>
      </c>
      <c r="H240">
        <v>30.57900047</v>
      </c>
      <c r="J240" s="2">
        <f>TREND(Calibration!$A$2:$A$4,Calibration!$B$2:$B$4,C240)</f>
        <v>371.8642114391273</v>
      </c>
      <c r="K240" s="2">
        <f>TREND(Calibration!$A$2:$A$4,Calibration!$C$2:$C$4,E240)</f>
        <v>834.57044316036831</v>
      </c>
      <c r="L240" s="2">
        <f>TREND(Calibration!$A$2:$A$4,Calibration!$D$2:$D$4,G240)</f>
        <v>600.76350782761779</v>
      </c>
    </row>
    <row r="241" spans="1:12" x14ac:dyDescent="0.25">
      <c r="A241">
        <v>1194990</v>
      </c>
      <c r="B241">
        <v>14.914999959999999</v>
      </c>
      <c r="C241">
        <v>0.31286999999999998</v>
      </c>
      <c r="D241">
        <v>34.299999239999998</v>
      </c>
      <c r="E241">
        <v>0.29984</v>
      </c>
      <c r="F241">
        <v>37.486999509999997</v>
      </c>
      <c r="G241">
        <v>0.82249998999999996</v>
      </c>
      <c r="H241">
        <v>30.599000929999999</v>
      </c>
      <c r="J241" s="2">
        <f>TREND(Calibration!$A$2:$A$4,Calibration!$B$2:$B$4,C241)</f>
        <v>359.92344879951588</v>
      </c>
      <c r="K241" s="2">
        <f>TREND(Calibration!$A$2:$A$4,Calibration!$C$2:$C$4,E241)</f>
        <v>824.42175448388912</v>
      </c>
      <c r="L241" s="2">
        <f>TREND(Calibration!$A$2:$A$4,Calibration!$D$2:$D$4,G241)</f>
        <v>595.80268863671006</v>
      </c>
    </row>
    <row r="242" spans="1:12" x14ac:dyDescent="0.25">
      <c r="A242">
        <v>1199983</v>
      </c>
      <c r="B242">
        <v>14.809000019999999</v>
      </c>
      <c r="C242">
        <v>0.31518998999999998</v>
      </c>
      <c r="D242">
        <v>34.319999690000003</v>
      </c>
      <c r="E242">
        <v>0.29925001000000001</v>
      </c>
      <c r="F242">
        <v>37.458999630000001</v>
      </c>
      <c r="G242">
        <v>0.81059998</v>
      </c>
      <c r="H242">
        <v>30.541000369999999</v>
      </c>
      <c r="J242" s="2">
        <f>TREND(Calibration!$A$2:$A$4,Calibration!$B$2:$B$4,C242)</f>
        <v>370.18361543517199</v>
      </c>
      <c r="K242" s="2">
        <f>TREND(Calibration!$A$2:$A$4,Calibration!$C$2:$C$4,E242)</f>
        <v>819.81592465778363</v>
      </c>
      <c r="L242" s="2">
        <f>TREND(Calibration!$A$2:$A$4,Calibration!$D$2:$D$4,G242)</f>
        <v>587.36932506826906</v>
      </c>
    </row>
    <row r="243" spans="1:12" x14ac:dyDescent="0.25">
      <c r="A243">
        <v>1205020</v>
      </c>
      <c r="B243">
        <v>14.876000400000001</v>
      </c>
      <c r="C243">
        <v>0.31032999999999999</v>
      </c>
      <c r="D243">
        <v>34.29700089</v>
      </c>
      <c r="E243">
        <v>0.29876000000000003</v>
      </c>
      <c r="F243">
        <v>37.471000670000002</v>
      </c>
      <c r="G243">
        <v>0.82520002000000003</v>
      </c>
      <c r="H243">
        <v>30.607999800000002</v>
      </c>
      <c r="J243" s="2">
        <f>TREND(Calibration!$A$2:$A$4,Calibration!$B$2:$B$4,C243)</f>
        <v>348.69028690891878</v>
      </c>
      <c r="K243" s="2">
        <f>TREND(Calibration!$A$2:$A$4,Calibration!$C$2:$C$4,E243)</f>
        <v>815.99060105384092</v>
      </c>
      <c r="L243" s="2">
        <f>TREND(Calibration!$A$2:$A$4,Calibration!$D$2:$D$4,G243)</f>
        <v>597.7161605275486</v>
      </c>
    </row>
    <row r="244" spans="1:12" x14ac:dyDescent="0.25">
      <c r="A244">
        <v>1210083</v>
      </c>
      <c r="B244">
        <v>14.86100006</v>
      </c>
      <c r="C244">
        <v>0.31053998999999999</v>
      </c>
      <c r="D244">
        <v>34.321998600000001</v>
      </c>
      <c r="E244">
        <v>0.29837998999999998</v>
      </c>
      <c r="F244">
        <v>37.499000549999998</v>
      </c>
      <c r="G244">
        <v>0.82139998999999997</v>
      </c>
      <c r="H244">
        <v>30.534999849999998</v>
      </c>
      <c r="J244" s="2">
        <f>TREND(Calibration!$A$2:$A$4,Calibration!$B$2:$B$4,C244)</f>
        <v>349.61896866695292</v>
      </c>
      <c r="K244" s="2">
        <f>TREND(Calibration!$A$2:$A$4,Calibration!$C$2:$C$4,E244)</f>
        <v>813.02400603999581</v>
      </c>
      <c r="L244" s="2">
        <f>TREND(Calibration!$A$2:$A$4,Calibration!$D$2:$D$4,G244)</f>
        <v>595.02313467622719</v>
      </c>
    </row>
    <row r="245" spans="1:12" x14ac:dyDescent="0.25">
      <c r="A245">
        <v>1215376</v>
      </c>
      <c r="B245">
        <v>14.803000450000001</v>
      </c>
      <c r="C245">
        <v>0.31606001</v>
      </c>
      <c r="D245">
        <v>34.303001399999999</v>
      </c>
      <c r="E245">
        <v>0.29848998999999998</v>
      </c>
      <c r="F245">
        <v>37.460998539999999</v>
      </c>
      <c r="G245">
        <v>0.82630002000000002</v>
      </c>
      <c r="H245">
        <v>30.51799965</v>
      </c>
      <c r="J245" s="2">
        <f>TREND(Calibration!$A$2:$A$4,Calibration!$B$2:$B$4,C245)</f>
        <v>374.03128295802935</v>
      </c>
      <c r="K245" s="2">
        <f>TREND(Calibration!$A$2:$A$4,Calibration!$C$2:$C$4,E245)</f>
        <v>813.88273463009341</v>
      </c>
      <c r="L245" s="2">
        <f>TREND(Calibration!$A$2:$A$4,Calibration!$D$2:$D$4,G245)</f>
        <v>598.49571448803147</v>
      </c>
    </row>
    <row r="246" spans="1:12" x14ac:dyDescent="0.25">
      <c r="A246">
        <v>1220020</v>
      </c>
      <c r="B246">
        <v>14.751000400000001</v>
      </c>
      <c r="C246">
        <v>0.31525001000000002</v>
      </c>
      <c r="D246">
        <v>34.32799911</v>
      </c>
      <c r="E246">
        <v>0.29859998999999998</v>
      </c>
      <c r="F246">
        <v>37.414001460000001</v>
      </c>
      <c r="G246">
        <v>0.81279999000000003</v>
      </c>
      <c r="H246">
        <v>30.493000030000001</v>
      </c>
      <c r="J246" s="2">
        <f>TREND(Calibration!$A$2:$A$4,Calibration!$B$2:$B$4,C246)</f>
        <v>370.4490541661462</v>
      </c>
      <c r="K246" s="2">
        <f>TREND(Calibration!$A$2:$A$4,Calibration!$C$2:$C$4,E246)</f>
        <v>814.74146322019055</v>
      </c>
      <c r="L246" s="2">
        <f>TREND(Calibration!$A$2:$A$4,Calibration!$D$2:$D$4,G246)</f>
        <v>588.92844007608892</v>
      </c>
    </row>
    <row r="247" spans="1:12" x14ac:dyDescent="0.25">
      <c r="A247">
        <v>1224983</v>
      </c>
      <c r="B247">
        <v>14.81299973</v>
      </c>
      <c r="C247">
        <v>0.31827</v>
      </c>
      <c r="D247">
        <v>34.296001429999997</v>
      </c>
      <c r="E247">
        <v>0.29783999999999999</v>
      </c>
      <c r="F247">
        <v>37.430000309999997</v>
      </c>
      <c r="G247">
        <v>0.81550001999999999</v>
      </c>
      <c r="H247">
        <v>30.559999470000001</v>
      </c>
      <c r="J247" s="2">
        <f>TREND(Calibration!$A$2:$A$4,Calibration!$B$2:$B$4,C247)</f>
        <v>383.80497407873827</v>
      </c>
      <c r="K247" s="2">
        <f>TREND(Calibration!$A$2:$A$4,Calibration!$C$2:$C$4,E247)</f>
        <v>808.80850739120683</v>
      </c>
      <c r="L247" s="2">
        <f>TREND(Calibration!$A$2:$A$4,Calibration!$D$2:$D$4,G247)</f>
        <v>590.84191196692746</v>
      </c>
    </row>
    <row r="248" spans="1:12" x14ac:dyDescent="0.25">
      <c r="A248">
        <v>1229982</v>
      </c>
      <c r="B248">
        <v>14.83199978</v>
      </c>
      <c r="C248">
        <v>0.31481000999999997</v>
      </c>
      <c r="D248">
        <v>34.305999759999999</v>
      </c>
      <c r="E248">
        <v>0.29681000000000002</v>
      </c>
      <c r="F248">
        <v>37.416999820000001</v>
      </c>
      <c r="G248">
        <v>0.81169999000000004</v>
      </c>
      <c r="H248">
        <v>30.559999470000001</v>
      </c>
      <c r="J248" s="2">
        <f>TREND(Calibration!$A$2:$A$4,Calibration!$B$2:$B$4,C248)</f>
        <v>368.50315210635745</v>
      </c>
      <c r="K248" s="2">
        <f>TREND(Calibration!$A$2:$A$4,Calibration!$C$2:$C$4,E248)</f>
        <v>800.7676851384756</v>
      </c>
      <c r="L248" s="2">
        <f>TREND(Calibration!$A$2:$A$4,Calibration!$D$2:$D$4,G248)</f>
        <v>588.14888611560605</v>
      </c>
    </row>
    <row r="249" spans="1:12" x14ac:dyDescent="0.25">
      <c r="A249">
        <v>1235019</v>
      </c>
      <c r="B249">
        <v>14.85499954</v>
      </c>
      <c r="C249">
        <v>0.31806001</v>
      </c>
      <c r="D249">
        <v>34.305999759999999</v>
      </c>
      <c r="E249">
        <v>0.29519001</v>
      </c>
      <c r="F249">
        <v>37.460998539999999</v>
      </c>
      <c r="G249">
        <v>0.81760001000000004</v>
      </c>
      <c r="H249">
        <v>30.624000550000002</v>
      </c>
      <c r="J249" s="2">
        <f>TREND(Calibration!$A$2:$A$4,Calibration!$B$2:$B$4,C249)</f>
        <v>382.87629232070435</v>
      </c>
      <c r="K249" s="2">
        <f>TREND(Calibration!$A$2:$A$4,Calibration!$C$2:$C$4,E249)</f>
        <v>788.12103305963842</v>
      </c>
      <c r="L249" s="2">
        <f>TREND(Calibration!$A$2:$A$4,Calibration!$D$2:$D$4,G249)</f>
        <v>592.33014425917679</v>
      </c>
    </row>
    <row r="250" spans="1:12" x14ac:dyDescent="0.25">
      <c r="A250">
        <v>1239983</v>
      </c>
      <c r="B250">
        <v>14.81299973</v>
      </c>
      <c r="C250">
        <v>0.32021999000000001</v>
      </c>
      <c r="D250">
        <v>34.283000950000002</v>
      </c>
      <c r="E250">
        <v>0.29486999000000003</v>
      </c>
      <c r="F250">
        <v>37.512001040000001</v>
      </c>
      <c r="G250">
        <v>0.81980001999999996</v>
      </c>
      <c r="H250">
        <v>30.551000599999998</v>
      </c>
      <c r="J250" s="2">
        <f>TREND(Calibration!$A$2:$A$4,Calibration!$B$2:$B$4,C250)</f>
        <v>392.42881398229974</v>
      </c>
      <c r="K250" s="2">
        <f>TREND(Calibration!$A$2:$A$4,Calibration!$C$2:$C$4,E250)</f>
        <v>785.6227573923386</v>
      </c>
      <c r="L250" s="2">
        <f>TREND(Calibration!$A$2:$A$4,Calibration!$D$2:$D$4,G250)</f>
        <v>593.88925926699653</v>
      </c>
    </row>
    <row r="251" spans="1:12" x14ac:dyDescent="0.25">
      <c r="A251">
        <v>1245077</v>
      </c>
      <c r="B251">
        <v>14.81299973</v>
      </c>
      <c r="C251">
        <v>0.32244</v>
      </c>
      <c r="D251">
        <v>34.325000760000002</v>
      </c>
      <c r="E251">
        <v>0.29453998999999997</v>
      </c>
      <c r="F251">
        <v>37.438999180000003</v>
      </c>
      <c r="G251">
        <v>0.80739998999999996</v>
      </c>
      <c r="H251">
        <v>30.614999770000001</v>
      </c>
      <c r="J251" s="2">
        <f>TREND(Calibration!$A$2:$A$4,Calibration!$B$2:$B$4,C251)</f>
        <v>402.24681859991551</v>
      </c>
      <c r="K251" s="2">
        <f>TREND(Calibration!$A$2:$A$4,Calibration!$C$2:$C$4,E251)</f>
        <v>783.04657162204535</v>
      </c>
      <c r="L251" s="2">
        <f>TREND(Calibration!$A$2:$A$4,Calibration!$D$2:$D$4,G251)</f>
        <v>585.10153881553686</v>
      </c>
    </row>
    <row r="252" spans="1:12" x14ac:dyDescent="0.25">
      <c r="A252">
        <v>1249982</v>
      </c>
      <c r="B252">
        <v>14.7670002</v>
      </c>
      <c r="C252">
        <v>0.32595000000000002</v>
      </c>
      <c r="D252">
        <v>34.303001399999999</v>
      </c>
      <c r="E252">
        <v>0.29453998999999997</v>
      </c>
      <c r="F252">
        <v>37.473999020000001</v>
      </c>
      <c r="G252">
        <v>0.81379997999999998</v>
      </c>
      <c r="H252">
        <v>30.51199913</v>
      </c>
      <c r="J252" s="2">
        <f>TREND(Calibration!$A$2:$A$4,Calibration!$B$2:$B$4,C252)</f>
        <v>417.76981003141009</v>
      </c>
      <c r="K252" s="2">
        <f>TREND(Calibration!$A$2:$A$4,Calibration!$C$2:$C$4,E252)</f>
        <v>783.04657162204535</v>
      </c>
      <c r="L252" s="2">
        <f>TREND(Calibration!$A$2:$A$4,Calibration!$D$2:$D$4,G252)</f>
        <v>589.63711840785538</v>
      </c>
    </row>
    <row r="253" spans="1:12" x14ac:dyDescent="0.25">
      <c r="A253">
        <v>1255180</v>
      </c>
      <c r="B253">
        <v>14.777000429999999</v>
      </c>
      <c r="C253">
        <v>0.32168001000000002</v>
      </c>
      <c r="D253">
        <v>34.27999878</v>
      </c>
      <c r="E253">
        <v>0.29460001000000002</v>
      </c>
      <c r="F253">
        <v>37.432998660000003</v>
      </c>
      <c r="G253">
        <v>0.80949998000000001</v>
      </c>
      <c r="H253">
        <v>30.502000809999998</v>
      </c>
      <c r="J253" s="2">
        <f>TREND(Calibration!$A$2:$A$4,Calibration!$B$2:$B$4,C253)</f>
        <v>398.88575926714589</v>
      </c>
      <c r="K253" s="2">
        <f>TREND(Calibration!$A$2:$A$4,Calibration!$C$2:$C$4,E253)</f>
        <v>783.51512516729713</v>
      </c>
      <c r="L253" s="2">
        <f>TREND(Calibration!$A$2:$A$4,Calibration!$D$2:$D$4,G253)</f>
        <v>586.58977110778619</v>
      </c>
    </row>
    <row r="254" spans="1:12" x14ac:dyDescent="0.25">
      <c r="A254">
        <v>1260041</v>
      </c>
      <c r="B254">
        <v>14.79300022</v>
      </c>
      <c r="C254">
        <v>0.31562001000000001</v>
      </c>
      <c r="D254">
        <v>34.27099991</v>
      </c>
      <c r="E254">
        <v>0.29361999</v>
      </c>
      <c r="F254">
        <v>37.397998809999997</v>
      </c>
      <c r="G254">
        <v>0.80569999999999997</v>
      </c>
      <c r="H254">
        <v>30.551000599999998</v>
      </c>
      <c r="J254" s="2">
        <f>TREND(Calibration!$A$2:$A$4,Calibration!$B$2:$B$4,C254)</f>
        <v>372.08538089824083</v>
      </c>
      <c r="K254" s="2">
        <f>TREND(Calibration!$A$2:$A$4,Calibration!$C$2:$C$4,E254)</f>
        <v>775.86447795941172</v>
      </c>
      <c r="L254" s="2">
        <f>TREND(Calibration!$A$2:$A$4,Calibration!$D$2:$D$4,G254)</f>
        <v>583.8967806907358</v>
      </c>
    </row>
    <row r="255" spans="1:12" x14ac:dyDescent="0.25">
      <c r="A255">
        <v>1264983</v>
      </c>
      <c r="B255">
        <v>14.838999749999999</v>
      </c>
      <c r="C255">
        <v>0.31297999999999998</v>
      </c>
      <c r="D255">
        <v>34.290000919999997</v>
      </c>
      <c r="E255">
        <v>0.29291999000000002</v>
      </c>
      <c r="F255">
        <v>37.477001190000003</v>
      </c>
      <c r="G255">
        <v>0.81760001000000004</v>
      </c>
      <c r="H255">
        <v>30.599000929999999</v>
      </c>
      <c r="J255" s="2">
        <f>TREND(Calibration!$A$2:$A$4,Calibration!$B$2:$B$4,C255)</f>
        <v>360.40992431446307</v>
      </c>
      <c r="K255" s="2">
        <f>TREND(Calibration!$A$2:$A$4,Calibration!$C$2:$C$4,E255)</f>
        <v>770.39984147697328</v>
      </c>
      <c r="L255" s="2">
        <f>TREND(Calibration!$A$2:$A$4,Calibration!$D$2:$D$4,G255)</f>
        <v>592.33014425917679</v>
      </c>
    </row>
    <row r="256" spans="1:12" x14ac:dyDescent="0.25">
      <c r="A256">
        <v>1269983</v>
      </c>
      <c r="B256">
        <v>14.847999570000001</v>
      </c>
      <c r="C256">
        <v>0.32302998999999999</v>
      </c>
      <c r="D256">
        <v>34.286998750000002</v>
      </c>
      <c r="E256">
        <v>0.29188999999999998</v>
      </c>
      <c r="F256">
        <v>37.499000549999998</v>
      </c>
      <c r="G256">
        <v>0.81919998000000005</v>
      </c>
      <c r="H256">
        <v>30.57299995</v>
      </c>
      <c r="J256" s="2">
        <f>TREND(Calibration!$A$2:$A$4,Calibration!$B$2:$B$4,C256)</f>
        <v>404.8560521368579</v>
      </c>
      <c r="K256" s="2">
        <f>TREND(Calibration!$A$2:$A$4,Calibration!$C$2:$C$4,E256)</f>
        <v>762.35909729047694</v>
      </c>
      <c r="L256" s="2">
        <f>TREND(Calibration!$A$2:$A$4,Calibration!$D$2:$D$4,G256)</f>
        <v>593.46401966840745</v>
      </c>
    </row>
    <row r="257" spans="1:12" x14ac:dyDescent="0.25">
      <c r="A257">
        <v>1275095</v>
      </c>
      <c r="B257">
        <v>14.838999749999999</v>
      </c>
      <c r="C257">
        <v>0.31270998999999999</v>
      </c>
      <c r="D257">
        <v>34.27099991</v>
      </c>
      <c r="E257">
        <v>0.29098001000000001</v>
      </c>
      <c r="F257">
        <v>37.4679985</v>
      </c>
      <c r="G257">
        <v>0.81440002</v>
      </c>
      <c r="H257">
        <v>30.601999280000001</v>
      </c>
      <c r="J257" s="2">
        <f>TREND(Calibration!$A$2:$A$4,Calibration!$B$2:$B$4,C257)</f>
        <v>359.21580382545517</v>
      </c>
      <c r="K257" s="2">
        <f>TREND(Calibration!$A$2:$A$4,Calibration!$C$2:$C$4,E257)</f>
        <v>755.25514792954232</v>
      </c>
      <c r="L257" s="2">
        <f>TREND(Calibration!$A$2:$A$4,Calibration!$D$2:$D$4,G257)</f>
        <v>590.06235800644458</v>
      </c>
    </row>
    <row r="258" spans="1:12" x14ac:dyDescent="0.25">
      <c r="A258">
        <v>1279986</v>
      </c>
      <c r="B258">
        <v>14.751000400000001</v>
      </c>
      <c r="C258">
        <v>0.31675999999999999</v>
      </c>
      <c r="D258">
        <v>34.261001589999999</v>
      </c>
      <c r="E258">
        <v>0.28999998999999999</v>
      </c>
      <c r="F258">
        <v>37.432998660000003</v>
      </c>
      <c r="G258">
        <v>0.80519998000000004</v>
      </c>
      <c r="H258">
        <v>30.5890007</v>
      </c>
      <c r="J258" s="2">
        <f>TREND(Calibration!$A$2:$A$4,Calibration!$B$2:$B$4,C258)</f>
        <v>377.12699200991869</v>
      </c>
      <c r="K258" s="2">
        <f>TREND(Calibration!$A$2:$A$4,Calibration!$C$2:$C$4,E258)</f>
        <v>747.6045007216569</v>
      </c>
      <c r="L258" s="2">
        <f>TREND(Calibration!$A$2:$A$4,Calibration!$D$2:$D$4,G258)</f>
        <v>583.54242380771711</v>
      </c>
    </row>
    <row r="259" spans="1:12" x14ac:dyDescent="0.25">
      <c r="A259">
        <v>1285079</v>
      </c>
      <c r="B259">
        <v>14.803000450000001</v>
      </c>
      <c r="C259">
        <v>0.31617001</v>
      </c>
      <c r="D259">
        <v>34.277000430000001</v>
      </c>
      <c r="E259">
        <v>0.28902999000000001</v>
      </c>
      <c r="F259">
        <v>37.502998349999999</v>
      </c>
      <c r="G259">
        <v>0.82359998999999995</v>
      </c>
      <c r="H259">
        <v>30.599000929999999</v>
      </c>
      <c r="J259" s="2">
        <f>TREND(Calibration!$A$2:$A$4,Calibration!$B$2:$B$4,C259)</f>
        <v>374.51775847297654</v>
      </c>
      <c r="K259" s="2">
        <f>TREND(Calibration!$A$2:$A$4,Calibration!$C$2:$C$4,E259)</f>
        <v>740.03207588170631</v>
      </c>
      <c r="L259" s="2">
        <f>TREND(Calibration!$A$2:$A$4,Calibration!$D$2:$D$4,G259)</f>
        <v>596.58224259719282</v>
      </c>
    </row>
    <row r="260" spans="1:12" x14ac:dyDescent="0.25">
      <c r="A260">
        <v>1289983</v>
      </c>
      <c r="B260">
        <v>14.760999679999999</v>
      </c>
      <c r="C260">
        <v>0.31692000999999997</v>
      </c>
      <c r="D260">
        <v>34.296001429999997</v>
      </c>
      <c r="E260">
        <v>0.28799998999999998</v>
      </c>
      <c r="F260">
        <v>37.436000819999997</v>
      </c>
      <c r="G260">
        <v>0.81059998</v>
      </c>
      <c r="H260">
        <v>30.591999049999998</v>
      </c>
      <c r="J260" s="2">
        <f>TREND(Calibration!$A$2:$A$4,Calibration!$B$2:$B$4,C260)</f>
        <v>377.83463698397941</v>
      </c>
      <c r="K260" s="2">
        <f>TREND(Calibration!$A$2:$A$4,Calibration!$C$2:$C$4,E260)</f>
        <v>731.99125362897462</v>
      </c>
      <c r="L260" s="2">
        <f>TREND(Calibration!$A$2:$A$4,Calibration!$D$2:$D$4,G260)</f>
        <v>587.36932506826906</v>
      </c>
    </row>
    <row r="261" spans="1:12" x14ac:dyDescent="0.25">
      <c r="A261">
        <v>1294982</v>
      </c>
      <c r="B261">
        <v>14.71899986</v>
      </c>
      <c r="C261">
        <v>0.31854000999999998</v>
      </c>
      <c r="D261">
        <v>34.283000950000002</v>
      </c>
      <c r="E261">
        <v>0.28676000000000001</v>
      </c>
      <c r="F261">
        <v>37.438999180000003</v>
      </c>
      <c r="G261">
        <v>0.80839998000000002</v>
      </c>
      <c r="H261">
        <v>30.591999049999998</v>
      </c>
      <c r="J261" s="2">
        <f>TREND(Calibration!$A$2:$A$4,Calibration!$B$2:$B$4,C261)</f>
        <v>384.99909456774617</v>
      </c>
      <c r="K261" s="2">
        <f>TREND(Calibration!$A$2:$A$4,Calibration!$C$2:$C$4,E261)</f>
        <v>722.3111184977472</v>
      </c>
      <c r="L261" s="2">
        <f>TREND(Calibration!$A$2:$A$4,Calibration!$D$2:$D$4,G261)</f>
        <v>585.81021714730343</v>
      </c>
    </row>
    <row r="262" spans="1:12" x14ac:dyDescent="0.25">
      <c r="A262">
        <v>1299983</v>
      </c>
      <c r="B262">
        <v>14.67300034</v>
      </c>
      <c r="C262">
        <v>0.31746000000000002</v>
      </c>
      <c r="D262">
        <v>34.292999270000003</v>
      </c>
      <c r="E262">
        <v>0.28572999999999998</v>
      </c>
      <c r="F262">
        <v>37.432998660000003</v>
      </c>
      <c r="G262">
        <v>0.81489997999999997</v>
      </c>
      <c r="H262">
        <v>30.524999619999999</v>
      </c>
      <c r="J262" s="2">
        <f>TREND(Calibration!$A$2:$A$4,Calibration!$B$2:$B$4,C262)</f>
        <v>380.22274528685512</v>
      </c>
      <c r="K262" s="2">
        <f>TREND(Calibration!$A$2:$A$4,Calibration!$C$2:$C$4,E262)</f>
        <v>714.27029624501552</v>
      </c>
      <c r="L262" s="2">
        <f>TREND(Calibration!$A$2:$A$4,Calibration!$D$2:$D$4,G262)</f>
        <v>590.41667236833825</v>
      </c>
    </row>
    <row r="263" spans="1:12" x14ac:dyDescent="0.25">
      <c r="A263">
        <v>1304982</v>
      </c>
      <c r="B263">
        <v>14.68299961</v>
      </c>
      <c r="C263">
        <v>0.31973001000000001</v>
      </c>
      <c r="D263">
        <v>34.273998259999999</v>
      </c>
      <c r="E263">
        <v>0.28383999999999998</v>
      </c>
      <c r="F263">
        <v>37.465000150000002</v>
      </c>
      <c r="G263">
        <v>0.81599997999999996</v>
      </c>
      <c r="H263">
        <v>30.51199913</v>
      </c>
      <c r="J263" s="2">
        <f>TREND(Calibration!$A$2:$A$4,Calibration!$B$2:$B$4,C263)</f>
        <v>390.26187513853779</v>
      </c>
      <c r="K263" s="2">
        <f>TREND(Calibration!$A$2:$A$4,Calibration!$C$2:$C$4,E263)</f>
        <v>699.51577774243083</v>
      </c>
      <c r="L263" s="2">
        <f>TREND(Calibration!$A$2:$A$4,Calibration!$D$2:$D$4,G263)</f>
        <v>591.19622632882101</v>
      </c>
    </row>
    <row r="264" spans="1:12" x14ac:dyDescent="0.25">
      <c r="A264">
        <v>1310076</v>
      </c>
      <c r="B264">
        <v>14.68299961</v>
      </c>
      <c r="C264">
        <v>0.31779000000000002</v>
      </c>
      <c r="D264">
        <v>34.261001589999999</v>
      </c>
      <c r="E264">
        <v>0.28361999999999998</v>
      </c>
      <c r="F264">
        <v>37.391998289999997</v>
      </c>
      <c r="G264">
        <v>0.82789999000000003</v>
      </c>
      <c r="H264">
        <v>30.56999969</v>
      </c>
      <c r="J264" s="2">
        <f>TREND(Calibration!$A$2:$A$4,Calibration!$B$2:$B$4,C264)</f>
        <v>381.68217183169645</v>
      </c>
      <c r="K264" s="2">
        <f>TREND(Calibration!$A$2:$A$4,Calibration!$C$2:$C$4,E264)</f>
        <v>697.79832056223563</v>
      </c>
      <c r="L264" s="2">
        <f>TREND(Calibration!$A$2:$A$4,Calibration!$D$2:$D$4,G264)</f>
        <v>599.62958989726212</v>
      </c>
    </row>
    <row r="265" spans="1:12" x14ac:dyDescent="0.25">
      <c r="A265">
        <v>1314986</v>
      </c>
      <c r="B265">
        <v>14.71899986</v>
      </c>
      <c r="C265">
        <v>0.32124998999999999</v>
      </c>
      <c r="D265">
        <v>34.250999450000002</v>
      </c>
      <c r="E265">
        <v>0.28253999000000002</v>
      </c>
      <c r="F265">
        <v>37.445999149999999</v>
      </c>
      <c r="G265">
        <v>0.82190001000000001</v>
      </c>
      <c r="H265">
        <v>30.5890007</v>
      </c>
      <c r="J265" s="2">
        <f>TREND(Calibration!$A$2:$A$4,Calibration!$B$2:$B$4,C265)</f>
        <v>396.98399380407704</v>
      </c>
      <c r="K265" s="2">
        <f>TREND(Calibration!$A$2:$A$4,Calibration!$C$2:$C$4,E265)</f>
        <v>689.36708906595209</v>
      </c>
      <c r="L265" s="2">
        <f>TREND(Calibration!$A$2:$A$4,Calibration!$D$2:$D$4,G265)</f>
        <v>595.37749155924598</v>
      </c>
    </row>
    <row r="266" spans="1:12" x14ac:dyDescent="0.25">
      <c r="A266">
        <v>1319982</v>
      </c>
      <c r="B266">
        <v>14.77999973</v>
      </c>
      <c r="C266">
        <v>0.32113998999999999</v>
      </c>
      <c r="D266">
        <v>34.261001589999999</v>
      </c>
      <c r="E266">
        <v>0.28114</v>
      </c>
      <c r="F266">
        <v>37.521999360000002</v>
      </c>
      <c r="G266">
        <v>0.82840002000000001</v>
      </c>
      <c r="H266">
        <v>30.527999879999999</v>
      </c>
      <c r="J266" s="2">
        <f>TREND(Calibration!$A$2:$A$4,Calibration!$B$2:$B$4,C266)</f>
        <v>396.49751828913008</v>
      </c>
      <c r="K266" s="2">
        <f>TREND(Calibration!$A$2:$A$4,Calibration!$C$2:$C$4,E266)</f>
        <v>678.43789416730965</v>
      </c>
      <c r="L266" s="2">
        <f>TREND(Calibration!$A$2:$A$4,Calibration!$D$2:$D$4,G266)</f>
        <v>599.98395386713503</v>
      </c>
    </row>
    <row r="267" spans="1:12" x14ac:dyDescent="0.25">
      <c r="A267">
        <v>1325081</v>
      </c>
      <c r="B267">
        <v>14.838999749999999</v>
      </c>
      <c r="C267">
        <v>0.32118999999999998</v>
      </c>
      <c r="D267">
        <v>34.242000580000003</v>
      </c>
      <c r="E267">
        <v>0.27925</v>
      </c>
      <c r="F267">
        <v>37.473999020000001</v>
      </c>
      <c r="G267">
        <v>0.82679999000000004</v>
      </c>
      <c r="H267">
        <v>30.583000179999999</v>
      </c>
      <c r="J267" s="2">
        <f>TREND(Calibration!$A$2:$A$4,Calibration!$B$2:$B$4,C267)</f>
        <v>396.71868774824361</v>
      </c>
      <c r="K267" s="2">
        <f>TREND(Calibration!$A$2:$A$4,Calibration!$C$2:$C$4,E267)</f>
        <v>663.68337566472496</v>
      </c>
      <c r="L267" s="2">
        <f>TREND(Calibration!$A$2:$A$4,Calibration!$D$2:$D$4,G267)</f>
        <v>598.85003593677925</v>
      </c>
    </row>
    <row r="268" spans="1:12" x14ac:dyDescent="0.25">
      <c r="A268">
        <v>1329989</v>
      </c>
      <c r="B268">
        <v>14.86100006</v>
      </c>
      <c r="C268">
        <v>0.31902998999999999</v>
      </c>
      <c r="D268">
        <v>34.244998930000001</v>
      </c>
      <c r="E268">
        <v>0.27761998999999998</v>
      </c>
      <c r="F268">
        <v>37.436000819999997</v>
      </c>
      <c r="G268">
        <v>0.81919998000000005</v>
      </c>
      <c r="H268">
        <v>30.51499939</v>
      </c>
      <c r="J268" s="2">
        <f>TREND(Calibration!$A$2:$A$4,Calibration!$B$2:$B$4,C268)</f>
        <v>387.1660334115079</v>
      </c>
      <c r="K268" s="2">
        <f>TREND(Calibration!$A$2:$A$4,Calibration!$C$2:$C$4,E268)</f>
        <v>650.95850121795343</v>
      </c>
      <c r="L268" s="2">
        <f>TREND(Calibration!$A$2:$A$4,Calibration!$D$2:$D$4,G268)</f>
        <v>593.46401966840745</v>
      </c>
    </row>
    <row r="269" spans="1:12" x14ac:dyDescent="0.25">
      <c r="A269">
        <v>1334982</v>
      </c>
      <c r="B269">
        <v>14.897000309999999</v>
      </c>
      <c r="C269">
        <v>0.31768000000000002</v>
      </c>
      <c r="D269">
        <v>34.283000950000002</v>
      </c>
      <c r="E269">
        <v>0.27660000000000001</v>
      </c>
      <c r="F269">
        <v>37.438999180000003</v>
      </c>
      <c r="G269">
        <v>0.82459998000000001</v>
      </c>
      <c r="H269">
        <v>30.601999280000001</v>
      </c>
      <c r="J269" s="2">
        <f>TREND(Calibration!$A$2:$A$4,Calibration!$B$2:$B$4,C269)</f>
        <v>381.19569631674926</v>
      </c>
      <c r="K269" s="2">
        <f>TREND(Calibration!$A$2:$A$4,Calibration!$C$2:$C$4,E269)</f>
        <v>642.99582326692075</v>
      </c>
      <c r="L269" s="2">
        <f>TREND(Calibration!$A$2:$A$4,Calibration!$D$2:$D$4,G269)</f>
        <v>597.29092092895939</v>
      </c>
    </row>
    <row r="270" spans="1:12" x14ac:dyDescent="0.25">
      <c r="A270">
        <v>1339983</v>
      </c>
      <c r="B270">
        <v>14.79300022</v>
      </c>
      <c r="C270">
        <v>0.31821999000000001</v>
      </c>
      <c r="D270">
        <v>34.23500061</v>
      </c>
      <c r="E270">
        <v>0.27529999999999999</v>
      </c>
      <c r="F270">
        <v>37.45500183</v>
      </c>
      <c r="G270">
        <v>0.81870001999999997</v>
      </c>
      <c r="H270">
        <v>30.5890007</v>
      </c>
      <c r="J270" s="2">
        <f>TREND(Calibration!$A$2:$A$4,Calibration!$B$2:$B$4,C270)</f>
        <v>383.58380461962474</v>
      </c>
      <c r="K270" s="2">
        <f>TREND(Calibration!$A$2:$A$4,Calibration!$C$2:$C$4,E270)</f>
        <v>632.84721265667736</v>
      </c>
      <c r="L270" s="2">
        <f>TREND(Calibration!$A$2:$A$4,Calibration!$D$2:$D$4,G270)</f>
        <v>593.10970530651377</v>
      </c>
    </row>
    <row r="271" spans="1:12" x14ac:dyDescent="0.25">
      <c r="A271">
        <v>1344983</v>
      </c>
      <c r="B271">
        <v>14.68599987</v>
      </c>
      <c r="C271">
        <v>0.32054000999999999</v>
      </c>
      <c r="D271">
        <v>34.286998750000002</v>
      </c>
      <c r="E271">
        <v>0.27367999999999998</v>
      </c>
      <c r="F271">
        <v>37.42599869</v>
      </c>
      <c r="G271">
        <v>0.82249998999999996</v>
      </c>
      <c r="H271">
        <v>30.583000179999999</v>
      </c>
      <c r="J271" s="2">
        <f>TREND(Calibration!$A$2:$A$4,Calibration!$B$2:$B$4,C271)</f>
        <v>393.84410393042117</v>
      </c>
      <c r="K271" s="2">
        <f>TREND(Calibration!$A$2:$A$4,Calibration!$C$2:$C$4,E271)</f>
        <v>620.20048251160438</v>
      </c>
      <c r="L271" s="2">
        <f>TREND(Calibration!$A$2:$A$4,Calibration!$D$2:$D$4,G271)</f>
        <v>595.80268863671006</v>
      </c>
    </row>
    <row r="272" spans="1:12" x14ac:dyDescent="0.25">
      <c r="A272">
        <v>1350109</v>
      </c>
      <c r="B272">
        <v>14.63099957</v>
      </c>
      <c r="C272">
        <v>0.32113998999999999</v>
      </c>
      <c r="D272">
        <v>34.283000950000002</v>
      </c>
      <c r="E272">
        <v>0.27314000999999999</v>
      </c>
      <c r="F272">
        <v>37.471000670000002</v>
      </c>
      <c r="G272">
        <v>0.82300001</v>
      </c>
      <c r="H272">
        <v>30.51199913</v>
      </c>
      <c r="J272" s="2">
        <f>TREND(Calibration!$A$2:$A$4,Calibration!$B$2:$B$4,C272)</f>
        <v>396.49751828913008</v>
      </c>
      <c r="K272" s="2">
        <f>TREND(Calibration!$A$2:$A$4,Calibration!$C$2:$C$4,E272)</f>
        <v>615.98498386281585</v>
      </c>
      <c r="L272" s="2">
        <f>TREND(Calibration!$A$2:$A$4,Calibration!$D$2:$D$4,G272)</f>
        <v>596.15704551972885</v>
      </c>
    </row>
    <row r="273" spans="1:12" x14ac:dyDescent="0.25">
      <c r="A273">
        <v>1355125</v>
      </c>
      <c r="B273">
        <v>14.71899986</v>
      </c>
      <c r="C273">
        <v>0.31891998999999999</v>
      </c>
      <c r="D273">
        <v>34.292999270000003</v>
      </c>
      <c r="E273">
        <v>0.27210999000000002</v>
      </c>
      <c r="F273">
        <v>37.451999659999998</v>
      </c>
      <c r="G273">
        <v>0.82789999000000003</v>
      </c>
      <c r="H273">
        <v>30.57299995</v>
      </c>
      <c r="J273" s="2">
        <f>TREND(Calibration!$A$2:$A$4,Calibration!$B$2:$B$4,C273)</f>
        <v>386.67955789656094</v>
      </c>
      <c r="K273" s="2">
        <f>TREND(Calibration!$A$2:$A$4,Calibration!$C$2:$C$4,E273)</f>
        <v>607.94400547761393</v>
      </c>
      <c r="L273" s="2">
        <f>TREND(Calibration!$A$2:$A$4,Calibration!$D$2:$D$4,G273)</f>
        <v>599.62958989726212</v>
      </c>
    </row>
    <row r="274" spans="1:12" x14ac:dyDescent="0.25">
      <c r="A274">
        <v>1359983</v>
      </c>
      <c r="B274">
        <v>14.744999890000001</v>
      </c>
      <c r="C274">
        <v>0.31859999999999999</v>
      </c>
      <c r="D274">
        <v>34.296001429999997</v>
      </c>
      <c r="E274">
        <v>0.27114000999999999</v>
      </c>
      <c r="F274">
        <v>37.458000179999999</v>
      </c>
      <c r="G274">
        <v>0.82029998000000004</v>
      </c>
      <c r="H274">
        <v>30.502000809999998</v>
      </c>
      <c r="J274" s="2">
        <f>TREND(Calibration!$A$2:$A$4,Calibration!$B$2:$B$4,C274)</f>
        <v>385.2644006235796</v>
      </c>
      <c r="K274" s="2">
        <f>TREND(Calibration!$A$2:$A$4,Calibration!$C$2:$C$4,E274)</f>
        <v>600.37173677013357</v>
      </c>
      <c r="L274" s="2">
        <f>TREND(Calibration!$A$2:$A$4,Calibration!$D$2:$D$4,G274)</f>
        <v>594.24357362889032</v>
      </c>
    </row>
    <row r="275" spans="1:12" x14ac:dyDescent="0.25">
      <c r="A275">
        <v>1364984</v>
      </c>
      <c r="B275">
        <v>14.79300022</v>
      </c>
      <c r="C275">
        <v>0.31664999999999999</v>
      </c>
      <c r="D275">
        <v>34.273998259999999</v>
      </c>
      <c r="E275">
        <v>0.27081000999999999</v>
      </c>
      <c r="F275">
        <v>37.45500183</v>
      </c>
      <c r="G275">
        <v>0.82630002000000002</v>
      </c>
      <c r="H275">
        <v>30.486000059999999</v>
      </c>
      <c r="J275" s="2">
        <f>TREND(Calibration!$A$2:$A$4,Calibration!$B$2:$B$4,C275)</f>
        <v>376.64051649497151</v>
      </c>
      <c r="K275" s="2">
        <f>TREND(Calibration!$A$2:$A$4,Calibration!$C$2:$C$4,E275)</f>
        <v>597.79555099984077</v>
      </c>
      <c r="L275" s="2">
        <f>TREND(Calibration!$A$2:$A$4,Calibration!$D$2:$D$4,G275)</f>
        <v>598.49571448803147</v>
      </c>
    </row>
    <row r="276" spans="1:12" x14ac:dyDescent="0.25">
      <c r="A276">
        <v>1370089</v>
      </c>
      <c r="B276">
        <v>14.73799992</v>
      </c>
      <c r="C276">
        <v>0.31865000999999998</v>
      </c>
      <c r="D276">
        <v>34.250999450000002</v>
      </c>
      <c r="E276">
        <v>0.27011001000000001</v>
      </c>
      <c r="F276">
        <v>37.42599869</v>
      </c>
      <c r="G276">
        <v>0.82520002000000003</v>
      </c>
      <c r="H276">
        <v>30.554000850000001</v>
      </c>
      <c r="J276" s="2">
        <f>TREND(Calibration!$A$2:$A$4,Calibration!$B$2:$B$4,C276)</f>
        <v>385.48557008269336</v>
      </c>
      <c r="K276" s="2">
        <f>TREND(Calibration!$A$2:$A$4,Calibration!$C$2:$C$4,E276)</f>
        <v>592.33091451740233</v>
      </c>
      <c r="L276" s="2">
        <f>TREND(Calibration!$A$2:$A$4,Calibration!$D$2:$D$4,G276)</f>
        <v>597.7161605275486</v>
      </c>
    </row>
    <row r="277" spans="1:12" x14ac:dyDescent="0.25">
      <c r="A277">
        <v>1374984</v>
      </c>
      <c r="B277">
        <v>14.675999640000001</v>
      </c>
      <c r="C277">
        <v>0.32080998999999999</v>
      </c>
      <c r="D277">
        <v>34.255001069999999</v>
      </c>
      <c r="E277">
        <v>0.26880999999999999</v>
      </c>
      <c r="F277">
        <v>37.484001159999998</v>
      </c>
      <c r="G277">
        <v>0.82999997999999997</v>
      </c>
      <c r="H277">
        <v>30.56999969</v>
      </c>
      <c r="J277" s="2">
        <f>TREND(Calibration!$A$2:$A$4,Calibration!$B$2:$B$4,C277)</f>
        <v>395.03809174428875</v>
      </c>
      <c r="K277" s="2">
        <f>TREND(Calibration!$A$2:$A$4,Calibration!$C$2:$C$4,E277)</f>
        <v>582.18222584092314</v>
      </c>
      <c r="L277" s="2">
        <f>TREND(Calibration!$A$2:$A$4,Calibration!$D$2:$D$4,G277)</f>
        <v>601.11782218951134</v>
      </c>
    </row>
    <row r="278" spans="1:12" x14ac:dyDescent="0.25">
      <c r="A278">
        <v>1380156</v>
      </c>
      <c r="B278">
        <v>14.62100029</v>
      </c>
      <c r="C278">
        <v>0.32745998999999998</v>
      </c>
      <c r="D278">
        <v>34.308998109999997</v>
      </c>
      <c r="E278">
        <v>0.26815999000000001</v>
      </c>
      <c r="F278">
        <v>37.416999820000001</v>
      </c>
      <c r="G278">
        <v>0.82029998000000004</v>
      </c>
      <c r="H278">
        <v>30.559999470000001</v>
      </c>
      <c r="J278" s="2">
        <f>TREND(Calibration!$A$2:$A$4,Calibration!$B$2:$B$4,C278)</f>
        <v>424.44774787518281</v>
      </c>
      <c r="K278" s="2">
        <f>TREND(Calibration!$A$2:$A$4,Calibration!$C$2:$C$4,E278)</f>
        <v>577.10784246956632</v>
      </c>
      <c r="L278" s="2">
        <f>TREND(Calibration!$A$2:$A$4,Calibration!$D$2:$D$4,G278)</f>
        <v>594.24357362889032</v>
      </c>
    </row>
    <row r="279" spans="1:12" x14ac:dyDescent="0.25">
      <c r="A279">
        <v>1384982</v>
      </c>
      <c r="B279">
        <v>14.75399971</v>
      </c>
      <c r="C279">
        <v>0.31973001000000001</v>
      </c>
      <c r="D279">
        <v>34.242000580000003</v>
      </c>
      <c r="E279">
        <v>0.26752000999999997</v>
      </c>
      <c r="F279">
        <v>37.477001190000003</v>
      </c>
      <c r="G279">
        <v>0.83490001999999996</v>
      </c>
      <c r="H279">
        <v>30.57600021</v>
      </c>
      <c r="J279" s="2">
        <f>TREND(Calibration!$A$2:$A$4,Calibration!$B$2:$B$4,C279)</f>
        <v>390.26187513853779</v>
      </c>
      <c r="K279" s="2">
        <f>TREND(Calibration!$A$2:$A$4,Calibration!$C$2:$C$4,E279)</f>
        <v>572.1117595323783</v>
      </c>
      <c r="L279" s="2">
        <f>TREND(Calibration!$A$2:$A$4,Calibration!$D$2:$D$4,G279)</f>
        <v>604.59040908816974</v>
      </c>
    </row>
    <row r="280" spans="1:12" x14ac:dyDescent="0.25">
      <c r="A280">
        <v>1390064</v>
      </c>
      <c r="B280">
        <v>14.805999760000001</v>
      </c>
      <c r="C280">
        <v>0.31870999999999999</v>
      </c>
      <c r="D280">
        <v>34.263999939999998</v>
      </c>
      <c r="E280">
        <v>0.26675999</v>
      </c>
      <c r="F280">
        <v>37.460998539999999</v>
      </c>
      <c r="G280">
        <v>0.81650001000000005</v>
      </c>
      <c r="H280">
        <v>30.601999280000001</v>
      </c>
      <c r="J280" s="2">
        <f>TREND(Calibration!$A$2:$A$4,Calibration!$B$2:$B$4,C280)</f>
        <v>385.75087613852679</v>
      </c>
      <c r="K280" s="2">
        <f>TREND(Calibration!$A$2:$A$4,Calibration!$C$2:$C$4,E280)</f>
        <v>566.17856950468854</v>
      </c>
      <c r="L280" s="2">
        <f>TREND(Calibration!$A$2:$A$4,Calibration!$D$2:$D$4,G280)</f>
        <v>591.55059029869403</v>
      </c>
    </row>
    <row r="281" spans="1:12" x14ac:dyDescent="0.25">
      <c r="A281">
        <v>1394982</v>
      </c>
      <c r="B281">
        <v>14.821999549999999</v>
      </c>
      <c r="C281">
        <v>0.31297999999999998</v>
      </c>
      <c r="D281">
        <v>34.257999419999997</v>
      </c>
      <c r="E281">
        <v>0.26611000000000001</v>
      </c>
      <c r="F281">
        <v>37.445999149999999</v>
      </c>
      <c r="G281">
        <v>0.81010002000000003</v>
      </c>
      <c r="H281">
        <v>30.57299995</v>
      </c>
      <c r="J281" s="2">
        <f>TREND(Calibration!$A$2:$A$4,Calibration!$B$2:$B$4,C281)</f>
        <v>360.40992431446307</v>
      </c>
      <c r="K281" s="2">
        <f>TREND(Calibration!$A$2:$A$4,Calibration!$C$2:$C$4,E281)</f>
        <v>561.10434226580242</v>
      </c>
      <c r="L281" s="2">
        <f>TREND(Calibration!$A$2:$A$4,Calibration!$D$2:$D$4,G281)</f>
        <v>587.01501070637539</v>
      </c>
    </row>
    <row r="282" spans="1:12" x14ac:dyDescent="0.25">
      <c r="A282">
        <v>1400148</v>
      </c>
      <c r="B282">
        <v>14.835000040000001</v>
      </c>
      <c r="C282">
        <v>0.32021999000000001</v>
      </c>
      <c r="D282">
        <v>34.263999939999998</v>
      </c>
      <c r="E282">
        <v>0.26583999000000003</v>
      </c>
      <c r="F282">
        <v>37.445999149999999</v>
      </c>
      <c r="G282">
        <v>0.81059998</v>
      </c>
      <c r="H282">
        <v>30.5890007</v>
      </c>
      <c r="J282" s="2">
        <f>TREND(Calibration!$A$2:$A$4,Calibration!$B$2:$B$4,C282)</f>
        <v>392.42881398229974</v>
      </c>
      <c r="K282" s="2">
        <f>TREND(Calibration!$A$2:$A$4,Calibration!$C$2:$C$4,E282)</f>
        <v>558.99647584205491</v>
      </c>
      <c r="L282" s="2">
        <f>TREND(Calibration!$A$2:$A$4,Calibration!$D$2:$D$4,G282)</f>
        <v>587.36932506826906</v>
      </c>
    </row>
    <row r="283" spans="1:12" x14ac:dyDescent="0.25">
      <c r="A283">
        <v>1404989</v>
      </c>
      <c r="B283">
        <v>14.819000239999999</v>
      </c>
      <c r="C283">
        <v>0.31270998999999999</v>
      </c>
      <c r="D283">
        <v>34.250999450000002</v>
      </c>
      <c r="E283">
        <v>0.26552000999999997</v>
      </c>
      <c r="F283">
        <v>37.51499939</v>
      </c>
      <c r="G283">
        <v>0.81330000999999996</v>
      </c>
      <c r="H283">
        <v>30.53100014</v>
      </c>
      <c r="J283" s="2">
        <f>TREND(Calibration!$A$2:$A$4,Calibration!$B$2:$B$4,C283)</f>
        <v>359.21580382545517</v>
      </c>
      <c r="K283" s="2">
        <f>TREND(Calibration!$A$2:$A$4,Calibration!$C$2:$C$4,E283)</f>
        <v>556.49851243969601</v>
      </c>
      <c r="L283" s="2">
        <f>TREND(Calibration!$A$2:$A$4,Calibration!$D$2:$D$4,G283)</f>
        <v>589.2827969591076</v>
      </c>
    </row>
    <row r="284" spans="1:12" x14ac:dyDescent="0.25">
      <c r="A284">
        <v>1409984</v>
      </c>
      <c r="B284">
        <v>14.727999690000001</v>
      </c>
      <c r="C284">
        <v>0.31725001000000003</v>
      </c>
      <c r="D284">
        <v>34.266998289999997</v>
      </c>
      <c r="E284">
        <v>0.26491999999999999</v>
      </c>
      <c r="F284">
        <v>37.438999180000003</v>
      </c>
      <c r="G284">
        <v>0.80470001999999996</v>
      </c>
      <c r="H284">
        <v>30.489999770000001</v>
      </c>
      <c r="J284" s="2">
        <f>TREND(Calibration!$A$2:$A$4,Calibration!$B$2:$B$4,C284)</f>
        <v>379.29406352882097</v>
      </c>
      <c r="K284" s="2">
        <f>TREND(Calibration!$A$2:$A$4,Calibration!$C$2:$C$4,E284)</f>
        <v>551.81446024565616</v>
      </c>
      <c r="L284" s="2">
        <f>TREND(Calibration!$A$2:$A$4,Calibration!$D$2:$D$4,G284)</f>
        <v>583.18810944582344</v>
      </c>
    </row>
    <row r="285" spans="1:12" x14ac:dyDescent="0.25">
      <c r="A285">
        <v>1414983</v>
      </c>
      <c r="B285">
        <v>14.67300034</v>
      </c>
      <c r="C285">
        <v>0.31714001000000003</v>
      </c>
      <c r="D285">
        <v>34.242000580000003</v>
      </c>
      <c r="E285">
        <v>0.26433000000000001</v>
      </c>
      <c r="F285">
        <v>37.423000340000002</v>
      </c>
      <c r="G285">
        <v>0.80739998999999996</v>
      </c>
      <c r="H285">
        <v>30.489999770000001</v>
      </c>
      <c r="J285" s="2">
        <f>TREND(Calibration!$A$2:$A$4,Calibration!$B$2:$B$4,C285)</f>
        <v>378.80758801387401</v>
      </c>
      <c r="K285" s="2">
        <f>TREND(Calibration!$A$2:$A$4,Calibration!$C$2:$C$4,E285)</f>
        <v>547.20855235331487</v>
      </c>
      <c r="L285" s="2">
        <f>TREND(Calibration!$A$2:$A$4,Calibration!$D$2:$D$4,G285)</f>
        <v>585.10153881553686</v>
      </c>
    </row>
    <row r="286" spans="1:12" x14ac:dyDescent="0.25">
      <c r="A286">
        <v>1419988</v>
      </c>
      <c r="B286">
        <v>14.675999640000001</v>
      </c>
      <c r="C286">
        <v>0.31821999000000001</v>
      </c>
      <c r="D286">
        <v>34.255001069999999</v>
      </c>
      <c r="E286">
        <v>0.26357001000000002</v>
      </c>
      <c r="F286">
        <v>37.414001460000001</v>
      </c>
      <c r="G286">
        <v>0.80629998000000003</v>
      </c>
      <c r="H286">
        <v>30.554000850000001</v>
      </c>
      <c r="J286" s="2">
        <f>TREND(Calibration!$A$2:$A$4,Calibration!$B$2:$B$4,C286)</f>
        <v>383.58380461962474</v>
      </c>
      <c r="K286" s="2">
        <f>TREND(Calibration!$A$2:$A$4,Calibration!$C$2:$C$4,E286)</f>
        <v>541.27559652433115</v>
      </c>
      <c r="L286" s="2">
        <f>TREND(Calibration!$A$2:$A$4,Calibration!$D$2:$D$4,G286)</f>
        <v>584.32197776819987</v>
      </c>
    </row>
    <row r="287" spans="1:12" x14ac:dyDescent="0.25">
      <c r="A287">
        <v>1424983</v>
      </c>
      <c r="B287">
        <v>14.708999629999999</v>
      </c>
      <c r="C287">
        <v>0.31887000999999998</v>
      </c>
      <c r="D287">
        <v>34.238998410000001</v>
      </c>
      <c r="E287">
        <v>0.26329999999999998</v>
      </c>
      <c r="F287">
        <v>37.473999020000001</v>
      </c>
      <c r="G287">
        <v>0.81059998</v>
      </c>
      <c r="H287">
        <v>30.489999770000001</v>
      </c>
      <c r="J287" s="2">
        <f>TREND(Calibration!$A$2:$A$4,Calibration!$B$2:$B$4,C287)</f>
        <v>386.4585211125875</v>
      </c>
      <c r="K287" s="2">
        <f>TREND(Calibration!$A$2:$A$4,Calibration!$C$2:$C$4,E287)</f>
        <v>539.16773010058319</v>
      </c>
      <c r="L287" s="2">
        <f>TREND(Calibration!$A$2:$A$4,Calibration!$D$2:$D$4,G287)</f>
        <v>587.36932506826906</v>
      </c>
    </row>
    <row r="288" spans="1:12" x14ac:dyDescent="0.25">
      <c r="A288">
        <v>1430044</v>
      </c>
      <c r="B288">
        <v>14.744999890000001</v>
      </c>
      <c r="C288">
        <v>0.31984001000000001</v>
      </c>
      <c r="D288">
        <v>34.319000240000001</v>
      </c>
      <c r="E288">
        <v>0.2626</v>
      </c>
      <c r="F288">
        <v>37.384998320000001</v>
      </c>
      <c r="G288">
        <v>0.79659997999999999</v>
      </c>
      <c r="H288">
        <v>30.527999879999999</v>
      </c>
      <c r="J288" s="2">
        <f>TREND(Calibration!$A$2:$A$4,Calibration!$B$2:$B$4,C288)</f>
        <v>390.74835065348498</v>
      </c>
      <c r="K288" s="2">
        <f>TREND(Calibration!$A$2:$A$4,Calibration!$C$2:$C$4,E288)</f>
        <v>533.70309361814475</v>
      </c>
      <c r="L288" s="2">
        <f>TREND(Calibration!$A$2:$A$4,Calibration!$D$2:$D$4,G288)</f>
        <v>577.44772920757862</v>
      </c>
    </row>
    <row r="289" spans="1:12" x14ac:dyDescent="0.25">
      <c r="A289">
        <v>1435081</v>
      </c>
      <c r="B289">
        <v>14.83199978</v>
      </c>
      <c r="C289">
        <v>0.31988999000000001</v>
      </c>
      <c r="D289">
        <v>34.277000430000001</v>
      </c>
      <c r="E289">
        <v>0.26205999000000002</v>
      </c>
      <c r="F289">
        <v>37.473999020000001</v>
      </c>
      <c r="G289">
        <v>0.81379997999999998</v>
      </c>
      <c r="H289">
        <v>30.51799965</v>
      </c>
      <c r="J289" s="2">
        <f>TREND(Calibration!$A$2:$A$4,Calibration!$B$2:$B$4,C289)</f>
        <v>390.96938743745818</v>
      </c>
      <c r="K289" s="2">
        <f>TREND(Calibration!$A$2:$A$4,Calibration!$C$2:$C$4,E289)</f>
        <v>529.48743883688508</v>
      </c>
      <c r="L289" s="2">
        <f>TREND(Calibration!$A$2:$A$4,Calibration!$D$2:$D$4,G289)</f>
        <v>589.63711840785538</v>
      </c>
    </row>
    <row r="290" spans="1:12" x14ac:dyDescent="0.25">
      <c r="A290">
        <v>1440077</v>
      </c>
      <c r="B290">
        <v>14.79300022</v>
      </c>
      <c r="C290">
        <v>0.31935000000000002</v>
      </c>
      <c r="D290">
        <v>34.283000950000002</v>
      </c>
      <c r="E290">
        <v>0.26168001000000002</v>
      </c>
      <c r="F290">
        <v>37.401000979999999</v>
      </c>
      <c r="G290">
        <v>0.79759997000000005</v>
      </c>
      <c r="H290">
        <v>30.476999280000001</v>
      </c>
      <c r="J290" s="2">
        <f>TREND(Calibration!$A$2:$A$4,Calibration!$B$2:$B$4,C290)</f>
        <v>388.58127913458293</v>
      </c>
      <c r="K290" s="2">
        <f>TREND(Calibration!$A$2:$A$4,Calibration!$C$2:$C$4,E290)</f>
        <v>526.52107802174646</v>
      </c>
      <c r="L290" s="2">
        <f>TREND(Calibration!$A$2:$A$4,Calibration!$D$2:$D$4,G290)</f>
        <v>578.15640753934531</v>
      </c>
    </row>
    <row r="291" spans="1:12" x14ac:dyDescent="0.25">
      <c r="A291">
        <v>1444984</v>
      </c>
      <c r="B291">
        <v>14.74100018</v>
      </c>
      <c r="C291">
        <v>0.32460000999999999</v>
      </c>
      <c r="D291">
        <v>34.27999878</v>
      </c>
      <c r="E291">
        <v>0.26102998999999999</v>
      </c>
      <c r="F291">
        <v>37.397998809999997</v>
      </c>
      <c r="G291">
        <v>0.79280001</v>
      </c>
      <c r="H291">
        <v>30.524999619999999</v>
      </c>
      <c r="J291" s="2">
        <f>TREND(Calibration!$A$2:$A$4,Calibration!$B$2:$B$4,C291)</f>
        <v>411.79947293665123</v>
      </c>
      <c r="K291" s="2">
        <f>TREND(Calibration!$A$2:$A$4,Calibration!$C$2:$C$4,E291)</f>
        <v>521.44661658415339</v>
      </c>
      <c r="L291" s="2">
        <f>TREND(Calibration!$A$2:$A$4,Calibration!$D$2:$D$4,G291)</f>
        <v>574.75474587738245</v>
      </c>
    </row>
    <row r="292" spans="1:12" x14ac:dyDescent="0.25">
      <c r="A292">
        <v>1450074</v>
      </c>
      <c r="B292">
        <v>14.68900013</v>
      </c>
      <c r="C292">
        <v>0.32091998999999999</v>
      </c>
      <c r="D292">
        <v>34.255001069999999</v>
      </c>
      <c r="E292">
        <v>0.26038</v>
      </c>
      <c r="F292">
        <v>37.438999180000003</v>
      </c>
      <c r="G292">
        <v>0.78850001000000003</v>
      </c>
      <c r="H292">
        <v>30.486000059999999</v>
      </c>
      <c r="J292" s="2">
        <f>TREND(Calibration!$A$2:$A$4,Calibration!$B$2:$B$4,C292)</f>
        <v>395.52456725923571</v>
      </c>
      <c r="K292" s="2">
        <f>TREND(Calibration!$A$2:$A$4,Calibration!$C$2:$C$4,E292)</f>
        <v>516.37238934526727</v>
      </c>
      <c r="L292" s="2">
        <f>TREND(Calibration!$A$2:$A$4,Calibration!$D$2:$D$4,G292)</f>
        <v>571.70739857731326</v>
      </c>
    </row>
    <row r="293" spans="1:12" x14ac:dyDescent="0.25">
      <c r="A293">
        <v>1454983</v>
      </c>
      <c r="B293">
        <v>14.71899986</v>
      </c>
      <c r="C293">
        <v>0.31757000000000002</v>
      </c>
      <c r="D293">
        <v>34.248001100000003</v>
      </c>
      <c r="E293">
        <v>0.26006001000000001</v>
      </c>
      <c r="F293">
        <v>37.460998539999999</v>
      </c>
      <c r="G293">
        <v>0.80569999999999997</v>
      </c>
      <c r="H293">
        <v>30.544000629999999</v>
      </c>
      <c r="J293" s="2">
        <f>TREND(Calibration!$A$2:$A$4,Calibration!$B$2:$B$4,C293)</f>
        <v>380.7092208018023</v>
      </c>
      <c r="K293" s="2">
        <f>TREND(Calibration!$A$2:$A$4,Calibration!$C$2:$C$4,E293)</f>
        <v>513.87434787667371</v>
      </c>
      <c r="L293" s="2">
        <f>TREND(Calibration!$A$2:$A$4,Calibration!$D$2:$D$4,G293)</f>
        <v>583.8967806907358</v>
      </c>
    </row>
    <row r="294" spans="1:12" x14ac:dyDescent="0.25">
      <c r="A294">
        <v>1459983</v>
      </c>
      <c r="B294">
        <v>14.744999890000001</v>
      </c>
      <c r="C294">
        <v>0.31686999999999999</v>
      </c>
      <c r="D294">
        <v>34.219001769999998</v>
      </c>
      <c r="E294">
        <v>0.25979000000000002</v>
      </c>
      <c r="F294">
        <v>37.477001190000003</v>
      </c>
      <c r="G294">
        <v>0.80199999</v>
      </c>
      <c r="H294">
        <v>30.54700089</v>
      </c>
      <c r="J294" s="2">
        <f>TREND(Calibration!$A$2:$A$4,Calibration!$B$2:$B$4,C294)</f>
        <v>377.61346752486588</v>
      </c>
      <c r="K294" s="2">
        <f>TREND(Calibration!$A$2:$A$4,Calibration!$C$2:$C$4,E294)</f>
        <v>511.7664814529262</v>
      </c>
      <c r="L294" s="2">
        <f>TREND(Calibration!$A$2:$A$4,Calibration!$D$2:$D$4,G294)</f>
        <v>581.27463755498491</v>
      </c>
    </row>
    <row r="295" spans="1:12" x14ac:dyDescent="0.25">
      <c r="A295">
        <v>1465048</v>
      </c>
      <c r="B295">
        <v>14.789999959999999</v>
      </c>
      <c r="C295">
        <v>0.31880998999999999</v>
      </c>
      <c r="D295">
        <v>34.242000580000003</v>
      </c>
      <c r="E295">
        <v>0.25935000000000002</v>
      </c>
      <c r="F295">
        <v>37.458000179999999</v>
      </c>
      <c r="G295">
        <v>0.80199999</v>
      </c>
      <c r="H295">
        <v>30.51799965</v>
      </c>
      <c r="J295" s="2">
        <f>TREND(Calibration!$A$2:$A$4,Calibration!$B$2:$B$4,C295)</f>
        <v>386.19308238161375</v>
      </c>
      <c r="K295" s="2">
        <f>TREND(Calibration!$A$2:$A$4,Calibration!$C$2:$C$4,E295)</f>
        <v>508.33156709253603</v>
      </c>
      <c r="L295" s="2">
        <f>TREND(Calibration!$A$2:$A$4,Calibration!$D$2:$D$4,G295)</f>
        <v>581.27463755498491</v>
      </c>
    </row>
    <row r="296" spans="1:12" x14ac:dyDescent="0.25">
      <c r="A296">
        <v>1469983</v>
      </c>
      <c r="B296">
        <v>14.852000240000001</v>
      </c>
      <c r="C296">
        <v>0.31686999999999999</v>
      </c>
      <c r="D296">
        <v>34.273998259999999</v>
      </c>
      <c r="E296">
        <v>0.25876000999999998</v>
      </c>
      <c r="F296">
        <v>37.445999149999999</v>
      </c>
      <c r="G296">
        <v>0.80790001</v>
      </c>
      <c r="H296">
        <v>30.57299995</v>
      </c>
      <c r="J296" s="2">
        <f>TREND(Calibration!$A$2:$A$4,Calibration!$B$2:$B$4,C296)</f>
        <v>377.61346752486588</v>
      </c>
      <c r="K296" s="2">
        <f>TREND(Calibration!$A$2:$A$4,Calibration!$C$2:$C$4,E296)</f>
        <v>503.72573726642986</v>
      </c>
      <c r="L296" s="2">
        <f>TREND(Calibration!$A$2:$A$4,Calibration!$D$2:$D$4,G296)</f>
        <v>585.45589569855565</v>
      </c>
    </row>
    <row r="297" spans="1:12" x14ac:dyDescent="0.25">
      <c r="A297">
        <v>1474988</v>
      </c>
      <c r="B297">
        <v>14.87800026</v>
      </c>
      <c r="C297">
        <v>0.31617001</v>
      </c>
      <c r="D297">
        <v>34.319000240000001</v>
      </c>
      <c r="E297">
        <v>0.25832999000000001</v>
      </c>
      <c r="F297">
        <v>37.381999970000003</v>
      </c>
      <c r="G297">
        <v>0.78740001000000004</v>
      </c>
      <c r="H297">
        <v>30.554000850000001</v>
      </c>
      <c r="J297" s="2">
        <f>TREND(Calibration!$A$2:$A$4,Calibration!$B$2:$B$4,C297)</f>
        <v>374.51775847297654</v>
      </c>
      <c r="K297" s="2">
        <f>TREND(Calibration!$A$2:$A$4,Calibration!$C$2:$C$4,E297)</f>
        <v>500.36873300903244</v>
      </c>
      <c r="L297" s="2">
        <f>TREND(Calibration!$A$2:$A$4,Calibration!$D$2:$D$4,G297)</f>
        <v>570.9278446168305</v>
      </c>
    </row>
    <row r="298" spans="1:12" x14ac:dyDescent="0.25">
      <c r="A298">
        <v>1479989</v>
      </c>
      <c r="B298">
        <v>14.920000079999999</v>
      </c>
      <c r="C298">
        <v>0.31714001000000003</v>
      </c>
      <c r="D298">
        <v>34.266998289999997</v>
      </c>
      <c r="E298">
        <v>0.25806001000000001</v>
      </c>
      <c r="F298">
        <v>37.4109993</v>
      </c>
      <c r="G298">
        <v>0.7863</v>
      </c>
      <c r="H298">
        <v>30.57900047</v>
      </c>
      <c r="J298" s="2">
        <f>TREND(Calibration!$A$2:$A$4,Calibration!$B$2:$B$4,C298)</f>
        <v>378.80758801387401</v>
      </c>
      <c r="K298" s="2">
        <f>TREND(Calibration!$A$2:$A$4,Calibration!$C$2:$C$4,E298)</f>
        <v>498.26110078399142</v>
      </c>
      <c r="L298" s="2">
        <f>TREND(Calibration!$A$2:$A$4,Calibration!$D$2:$D$4,G298)</f>
        <v>570.1482835694934</v>
      </c>
    </row>
    <row r="299" spans="1:12" x14ac:dyDescent="0.25">
      <c r="A299">
        <v>1485111</v>
      </c>
      <c r="B299">
        <v>14.897000309999999</v>
      </c>
      <c r="C299">
        <v>0.31557000000000002</v>
      </c>
      <c r="D299">
        <v>34.286998750000002</v>
      </c>
      <c r="E299">
        <v>0.25779000000000002</v>
      </c>
      <c r="F299">
        <v>37.44900131</v>
      </c>
      <c r="G299">
        <v>0.78740001000000004</v>
      </c>
      <c r="H299">
        <v>30.493000030000001</v>
      </c>
      <c r="J299" s="2">
        <f>TREND(Calibration!$A$2:$A$4,Calibration!$B$2:$B$4,C299)</f>
        <v>371.8642114391273</v>
      </c>
      <c r="K299" s="2">
        <f>TREND(Calibration!$A$2:$A$4,Calibration!$C$2:$C$4,E299)</f>
        <v>496.15323436024391</v>
      </c>
      <c r="L299" s="2">
        <f>TREND(Calibration!$A$2:$A$4,Calibration!$D$2:$D$4,G299)</f>
        <v>570.9278446168305</v>
      </c>
    </row>
    <row r="300" spans="1:12" x14ac:dyDescent="0.25">
      <c r="A300">
        <v>1489984</v>
      </c>
      <c r="B300">
        <v>14.92300034</v>
      </c>
      <c r="C300">
        <v>0.31411001</v>
      </c>
      <c r="D300">
        <v>34.292999270000003</v>
      </c>
      <c r="E300">
        <v>0.25740998999999998</v>
      </c>
      <c r="F300">
        <v>37.484001159999998</v>
      </c>
      <c r="G300">
        <v>0.79170001000000001</v>
      </c>
      <c r="H300">
        <v>30.521999359999999</v>
      </c>
      <c r="J300" s="2">
        <f>TREND(Calibration!$A$2:$A$4,Calibration!$B$2:$B$4,C300)</f>
        <v>365.40739882942125</v>
      </c>
      <c r="K300" s="2">
        <f>TREND(Calibration!$A$2:$A$4,Calibration!$C$2:$C$4,E300)</f>
        <v>493.18663934639835</v>
      </c>
      <c r="L300" s="2">
        <f>TREND(Calibration!$A$2:$A$4,Calibration!$D$2:$D$4,G300)</f>
        <v>573.97519191689958</v>
      </c>
    </row>
    <row r="301" spans="1:12" x14ac:dyDescent="0.25">
      <c r="A301">
        <v>1494983</v>
      </c>
      <c r="B301">
        <v>14.89099979</v>
      </c>
      <c r="C301">
        <v>0.31367999000000002</v>
      </c>
      <c r="D301">
        <v>34.27999878</v>
      </c>
      <c r="E301">
        <v>0.25703000999999998</v>
      </c>
      <c r="F301">
        <v>37.460998539999999</v>
      </c>
      <c r="G301">
        <v>0.78899996999999999</v>
      </c>
      <c r="H301">
        <v>30.527999879999999</v>
      </c>
      <c r="J301" s="2">
        <f>TREND(Calibration!$A$2:$A$4,Calibration!$B$2:$B$4,C301)</f>
        <v>363.50563336635264</v>
      </c>
      <c r="K301" s="2">
        <f>TREND(Calibration!$A$2:$A$4,Calibration!$C$2:$C$4,E301)</f>
        <v>490.22027853125974</v>
      </c>
      <c r="L301" s="2">
        <f>TREND(Calibration!$A$2:$A$4,Calibration!$D$2:$D$4,G301)</f>
        <v>572.06171293920681</v>
      </c>
    </row>
    <row r="302" spans="1:12" x14ac:dyDescent="0.25">
      <c r="A302">
        <v>1500074</v>
      </c>
      <c r="B302">
        <v>14.821999549999999</v>
      </c>
      <c r="C302">
        <v>0.31325001000000002</v>
      </c>
      <c r="D302">
        <v>34.305999759999999</v>
      </c>
      <c r="E302">
        <v>0.25703000999999998</v>
      </c>
      <c r="F302">
        <v>37.379001619999997</v>
      </c>
      <c r="G302">
        <v>0.78310000999999996</v>
      </c>
      <c r="H302">
        <v>30.57900047</v>
      </c>
      <c r="J302" s="2">
        <f>TREND(Calibration!$A$2:$A$4,Calibration!$B$2:$B$4,C302)</f>
        <v>361.6040448034712</v>
      </c>
      <c r="K302" s="2">
        <f>TREND(Calibration!$A$2:$A$4,Calibration!$C$2:$C$4,E302)</f>
        <v>490.22027853125974</v>
      </c>
      <c r="L302" s="2">
        <f>TREND(Calibration!$A$2:$A$4,Calibration!$D$2:$D$4,G302)</f>
        <v>567.88049731676119</v>
      </c>
    </row>
    <row r="303" spans="1:12" x14ac:dyDescent="0.25">
      <c r="A303">
        <v>1505096</v>
      </c>
      <c r="B303">
        <v>14.803000450000001</v>
      </c>
      <c r="C303">
        <v>0.31535000000000002</v>
      </c>
      <c r="D303">
        <v>34.303001399999999</v>
      </c>
      <c r="E303">
        <v>0.25670999</v>
      </c>
      <c r="F303">
        <v>37.44900131</v>
      </c>
      <c r="G303">
        <v>0.77549999999999997</v>
      </c>
      <c r="H303">
        <v>30.486000059999999</v>
      </c>
      <c r="J303" s="2">
        <f>TREND(Calibration!$A$2:$A$4,Calibration!$B$2:$B$4,C303)</f>
        <v>370.89126040923293</v>
      </c>
      <c r="K303" s="2">
        <f>TREND(Calibration!$A$2:$A$4,Calibration!$C$2:$C$4,E303)</f>
        <v>487.72200286395969</v>
      </c>
      <c r="L303" s="2">
        <f>TREND(Calibration!$A$2:$A$4,Calibration!$D$2:$D$4,G303)</f>
        <v>562.49448104838939</v>
      </c>
    </row>
    <row r="304" spans="1:12" x14ac:dyDescent="0.25">
      <c r="A304">
        <v>1509990</v>
      </c>
      <c r="B304">
        <v>14.84500027</v>
      </c>
      <c r="C304">
        <v>0.31838</v>
      </c>
      <c r="D304">
        <v>34.261001589999999</v>
      </c>
      <c r="E304">
        <v>0.25637999</v>
      </c>
      <c r="F304">
        <v>37.384998320000001</v>
      </c>
      <c r="G304">
        <v>0.76520001999999998</v>
      </c>
      <c r="H304">
        <v>30.521999359999999</v>
      </c>
      <c r="J304" s="2">
        <f>TREND(Calibration!$A$2:$A$4,Calibration!$B$2:$B$4,C304)</f>
        <v>384.29144959368546</v>
      </c>
      <c r="K304" s="2">
        <f>TREND(Calibration!$A$2:$A$4,Calibration!$C$2:$C$4,E304)</f>
        <v>485.14581709366712</v>
      </c>
      <c r="L304" s="2">
        <f>TREND(Calibration!$A$2:$A$4,Calibration!$D$2:$D$4,G304)</f>
        <v>555.19503541030417</v>
      </c>
    </row>
    <row r="305" spans="1:12" x14ac:dyDescent="0.25">
      <c r="A305">
        <v>1514984</v>
      </c>
      <c r="B305">
        <v>14.942999840000001</v>
      </c>
      <c r="C305">
        <v>0.31325001000000002</v>
      </c>
      <c r="D305">
        <v>34.244998930000001</v>
      </c>
      <c r="E305">
        <v>0.25606000000000001</v>
      </c>
      <c r="F305">
        <v>37.445999149999999</v>
      </c>
      <c r="G305">
        <v>0.77549999999999997</v>
      </c>
      <c r="H305">
        <v>30.57299995</v>
      </c>
      <c r="J305" s="2">
        <f>TREND(Calibration!$A$2:$A$4,Calibration!$B$2:$B$4,C305)</f>
        <v>361.6040448034712</v>
      </c>
      <c r="K305" s="2">
        <f>TREND(Calibration!$A$2:$A$4,Calibration!$C$2:$C$4,E305)</f>
        <v>482.64777562507356</v>
      </c>
      <c r="L305" s="2">
        <f>TREND(Calibration!$A$2:$A$4,Calibration!$D$2:$D$4,G305)</f>
        <v>562.49448104838939</v>
      </c>
    </row>
    <row r="306" spans="1:12" x14ac:dyDescent="0.25">
      <c r="A306">
        <v>1520145</v>
      </c>
      <c r="B306">
        <v>14.972000120000001</v>
      </c>
      <c r="C306">
        <v>0.31226999</v>
      </c>
      <c r="D306">
        <v>34.263999939999998</v>
      </c>
      <c r="E306">
        <v>0.25584000000000001</v>
      </c>
      <c r="F306">
        <v>37.395000459999999</v>
      </c>
      <c r="G306">
        <v>0.76149999999999995</v>
      </c>
      <c r="H306">
        <v>30.54700089</v>
      </c>
      <c r="J306" s="2">
        <f>TREND(Calibration!$A$2:$A$4,Calibration!$B$2:$B$4,C306)</f>
        <v>357.26990176566665</v>
      </c>
      <c r="K306" s="2">
        <f>TREND(Calibration!$A$2:$A$4,Calibration!$C$2:$C$4,E306)</f>
        <v>480.93031844487859</v>
      </c>
      <c r="L306" s="2">
        <f>TREND(Calibration!$A$2:$A$4,Calibration!$D$2:$D$4,G306)</f>
        <v>552.57288518769906</v>
      </c>
    </row>
    <row r="307" spans="1:12" x14ac:dyDescent="0.25">
      <c r="A307">
        <v>1525087</v>
      </c>
      <c r="B307">
        <v>15.059000019999999</v>
      </c>
      <c r="C307">
        <v>0.31211000999999999</v>
      </c>
      <c r="D307">
        <v>34.248001100000003</v>
      </c>
      <c r="E307">
        <v>0.25540998999999998</v>
      </c>
      <c r="F307">
        <v>37.477001190000003</v>
      </c>
      <c r="G307">
        <v>0.77929996999999995</v>
      </c>
      <c r="H307">
        <v>30.57900047</v>
      </c>
      <c r="J307" s="2">
        <f>TREND(Calibration!$A$2:$A$4,Calibration!$B$2:$B$4,C307)</f>
        <v>356.56238946674625</v>
      </c>
      <c r="K307" s="2">
        <f>TREND(Calibration!$A$2:$A$4,Calibration!$C$2:$C$4,E307)</f>
        <v>477.57339225371607</v>
      </c>
      <c r="L307" s="2">
        <f>TREND(Calibration!$A$2:$A$4,Calibration!$D$2:$D$4,G307)</f>
        <v>565.18746437858567</v>
      </c>
    </row>
    <row r="308" spans="1:12" x14ac:dyDescent="0.25">
      <c r="A308">
        <v>1529984</v>
      </c>
      <c r="B308">
        <v>15.04599953</v>
      </c>
      <c r="C308">
        <v>0.31334999000000002</v>
      </c>
      <c r="D308">
        <v>34.230998990000003</v>
      </c>
      <c r="E308">
        <v>0.25545999000000003</v>
      </c>
      <c r="F308">
        <v>37.481998439999998</v>
      </c>
      <c r="G308">
        <v>0.77659999999999996</v>
      </c>
      <c r="H308">
        <v>30.583999630000001</v>
      </c>
      <c r="J308" s="2">
        <f>TREND(Calibration!$A$2:$A$4,Calibration!$B$2:$B$4,C308)</f>
        <v>362.0462068215113</v>
      </c>
      <c r="K308" s="2">
        <f>TREND(Calibration!$A$2:$A$4,Calibration!$C$2:$C$4,E308)</f>
        <v>477.96372343103349</v>
      </c>
      <c r="L308" s="2">
        <f>TREND(Calibration!$A$2:$A$4,Calibration!$D$2:$D$4,G308)</f>
        <v>563.27403500887226</v>
      </c>
    </row>
    <row r="309" spans="1:12" x14ac:dyDescent="0.25">
      <c r="A309">
        <v>1535046</v>
      </c>
      <c r="B309">
        <v>15.001000400000001</v>
      </c>
      <c r="C309">
        <v>0.31670999999999999</v>
      </c>
      <c r="D309">
        <v>34.313999180000003</v>
      </c>
      <c r="E309">
        <v>0.25503000999999997</v>
      </c>
      <c r="F309">
        <v>37.39599991</v>
      </c>
      <c r="G309">
        <v>0.75929999000000004</v>
      </c>
      <c r="H309">
        <v>30.570999149999999</v>
      </c>
      <c r="J309" s="2">
        <f>TREND(Calibration!$A$2:$A$4,Calibration!$B$2:$B$4,C309)</f>
        <v>376.90586677585179</v>
      </c>
      <c r="K309" s="2">
        <f>TREND(Calibration!$A$2:$A$4,Calibration!$C$2:$C$4,E309)</f>
        <v>474.60703143857745</v>
      </c>
      <c r="L309" s="2">
        <f>TREND(Calibration!$A$2:$A$4,Calibration!$D$2:$D$4,G309)</f>
        <v>551.01377017987932</v>
      </c>
    </row>
    <row r="310" spans="1:12" x14ac:dyDescent="0.25">
      <c r="A310">
        <v>1540033</v>
      </c>
      <c r="B310">
        <v>14.977999690000001</v>
      </c>
      <c r="C310">
        <v>0.31648999</v>
      </c>
      <c r="D310">
        <v>34.242000580000003</v>
      </c>
      <c r="E310">
        <v>0.25470999</v>
      </c>
      <c r="F310">
        <v>37.436000819999997</v>
      </c>
      <c r="G310">
        <v>0.77439999999999998</v>
      </c>
      <c r="H310">
        <v>30.594999309999999</v>
      </c>
      <c r="J310" s="2">
        <f>TREND(Calibration!$A$2:$A$4,Calibration!$B$2:$B$4,C310)</f>
        <v>375.93287152091079</v>
      </c>
      <c r="K310" s="2">
        <f>TREND(Calibration!$A$2:$A$4,Calibration!$C$2:$C$4,E310)</f>
        <v>472.1087557712774</v>
      </c>
      <c r="L310" s="2">
        <f>TREND(Calibration!$A$2:$A$4,Calibration!$D$2:$D$4,G310)</f>
        <v>561.71492708790663</v>
      </c>
    </row>
    <row r="311" spans="1:12" x14ac:dyDescent="0.25">
      <c r="A311">
        <v>1544984</v>
      </c>
      <c r="B311">
        <v>14.92300034</v>
      </c>
      <c r="C311">
        <v>0.31637999</v>
      </c>
      <c r="D311">
        <v>34.273998259999999</v>
      </c>
      <c r="E311">
        <v>0.25433001</v>
      </c>
      <c r="F311">
        <v>37.477001190000003</v>
      </c>
      <c r="G311">
        <v>0.76789998999999998</v>
      </c>
      <c r="H311">
        <v>30.524999619999999</v>
      </c>
      <c r="J311" s="2">
        <f>TREND(Calibration!$A$2:$A$4,Calibration!$B$2:$B$4,C311)</f>
        <v>375.44639600596361</v>
      </c>
      <c r="K311" s="2">
        <f>TREND(Calibration!$A$2:$A$4,Calibration!$C$2:$C$4,E311)</f>
        <v>469.14239495613879</v>
      </c>
      <c r="L311" s="2">
        <f>TREND(Calibration!$A$2:$A$4,Calibration!$D$2:$D$4,G311)</f>
        <v>557.10846478001758</v>
      </c>
    </row>
    <row r="312" spans="1:12" x14ac:dyDescent="0.25">
      <c r="A312">
        <v>1549983</v>
      </c>
      <c r="B312">
        <v>14.8579998</v>
      </c>
      <c r="C312">
        <v>0.31102999999999997</v>
      </c>
      <c r="D312">
        <v>34.27999878</v>
      </c>
      <c r="E312">
        <v>0.25411001</v>
      </c>
      <c r="F312">
        <v>37.388000490000003</v>
      </c>
      <c r="G312">
        <v>0.76149999999999995</v>
      </c>
      <c r="H312">
        <v>30.502000809999998</v>
      </c>
      <c r="J312" s="2">
        <f>TREND(Calibration!$A$2:$A$4,Calibration!$B$2:$B$4,C312)</f>
        <v>351.78604018585497</v>
      </c>
      <c r="K312" s="2">
        <f>TREND(Calibration!$A$2:$A$4,Calibration!$C$2:$C$4,E312)</f>
        <v>467.42493777594359</v>
      </c>
      <c r="L312" s="2">
        <f>TREND(Calibration!$A$2:$A$4,Calibration!$D$2:$D$4,G312)</f>
        <v>552.57288518769906</v>
      </c>
    </row>
    <row r="313" spans="1:12" x14ac:dyDescent="0.25">
      <c r="A313">
        <v>1554983</v>
      </c>
      <c r="B313">
        <v>14.85499954</v>
      </c>
      <c r="C313">
        <v>0.31125000000000003</v>
      </c>
      <c r="D313">
        <v>34.292999270000003</v>
      </c>
      <c r="E313">
        <v>0.25415999</v>
      </c>
      <c r="F313">
        <v>37.368999479999999</v>
      </c>
      <c r="G313">
        <v>0.75169998000000005</v>
      </c>
      <c r="H313">
        <v>30.556999210000001</v>
      </c>
      <c r="J313" s="2">
        <f>TREND(Calibration!$A$2:$A$4,Calibration!$B$2:$B$4,C313)</f>
        <v>352.75899121574935</v>
      </c>
      <c r="K313" s="2">
        <f>TREND(Calibration!$A$2:$A$4,Calibration!$C$2:$C$4,E313)</f>
        <v>467.81511282078986</v>
      </c>
      <c r="L313" s="2">
        <f>TREND(Calibration!$A$2:$A$4,Calibration!$D$2:$D$4,G313)</f>
        <v>545.6277539115074</v>
      </c>
    </row>
    <row r="314" spans="1:12" x14ac:dyDescent="0.25">
      <c r="A314">
        <v>1560020</v>
      </c>
      <c r="B314">
        <v>14.84500027</v>
      </c>
      <c r="C314">
        <v>0.31080999999999998</v>
      </c>
      <c r="D314">
        <v>34.278999329999998</v>
      </c>
      <c r="E314">
        <v>0.25378999000000002</v>
      </c>
      <c r="F314">
        <v>37.45299911</v>
      </c>
      <c r="G314">
        <v>0.76200002</v>
      </c>
      <c r="H314">
        <v>30.506999969999999</v>
      </c>
      <c r="J314" s="2">
        <f>TREND(Calibration!$A$2:$A$4,Calibration!$B$2:$B$4,C314)</f>
        <v>350.8130891559606</v>
      </c>
      <c r="K314" s="2">
        <f>TREND(Calibration!$A$2:$A$4,Calibration!$C$2:$C$4,E314)</f>
        <v>464.92666210864377</v>
      </c>
      <c r="L314" s="2">
        <f>TREND(Calibration!$A$2:$A$4,Calibration!$D$2:$D$4,G314)</f>
        <v>552.92724207071774</v>
      </c>
    </row>
    <row r="315" spans="1:12" x14ac:dyDescent="0.25">
      <c r="A315">
        <v>1564983</v>
      </c>
      <c r="B315">
        <v>14.805999760000001</v>
      </c>
      <c r="C315">
        <v>0.31114000000000003</v>
      </c>
      <c r="D315">
        <v>34.301998140000002</v>
      </c>
      <c r="E315">
        <v>0.25345999000000002</v>
      </c>
      <c r="F315">
        <v>37.374000549999998</v>
      </c>
      <c r="G315">
        <v>0.74739999000000001</v>
      </c>
      <c r="H315">
        <v>30.55800056</v>
      </c>
      <c r="J315" s="2">
        <f>TREND(Calibration!$A$2:$A$4,Calibration!$B$2:$B$4,C315)</f>
        <v>352.27251570080239</v>
      </c>
      <c r="K315" s="2">
        <f>TREND(Calibration!$A$2:$A$4,Calibration!$C$2:$C$4,E315)</f>
        <v>462.3504763383512</v>
      </c>
      <c r="L315" s="2">
        <f>TREND(Calibration!$A$2:$A$4,Calibration!$D$2:$D$4,G315)</f>
        <v>542.58041369829243</v>
      </c>
    </row>
    <row r="316" spans="1:12" x14ac:dyDescent="0.25">
      <c r="A316">
        <v>1569983</v>
      </c>
      <c r="B316">
        <v>14.786999700000001</v>
      </c>
      <c r="C316">
        <v>0.31102999999999997</v>
      </c>
      <c r="D316">
        <v>34.257999419999997</v>
      </c>
      <c r="E316">
        <v>0.25341001000000002</v>
      </c>
      <c r="F316">
        <v>37.432998660000003</v>
      </c>
      <c r="G316">
        <v>0.75169998000000005</v>
      </c>
      <c r="H316">
        <v>30.5890007</v>
      </c>
      <c r="J316" s="2">
        <f>TREND(Calibration!$A$2:$A$4,Calibration!$B$2:$B$4,C316)</f>
        <v>351.78604018585497</v>
      </c>
      <c r="K316" s="2">
        <f>TREND(Calibration!$A$2:$A$4,Calibration!$C$2:$C$4,E316)</f>
        <v>461.96030129350493</v>
      </c>
      <c r="L316" s="2">
        <f>TREND(Calibration!$A$2:$A$4,Calibration!$D$2:$D$4,G316)</f>
        <v>545.6277539115074</v>
      </c>
    </row>
    <row r="317" spans="1:12" x14ac:dyDescent="0.25">
      <c r="A317">
        <v>1575020</v>
      </c>
      <c r="B317">
        <v>14.751000400000001</v>
      </c>
      <c r="C317">
        <v>0.31740998999999998</v>
      </c>
      <c r="D317">
        <v>34.299999239999998</v>
      </c>
      <c r="E317">
        <v>0.25313999999999998</v>
      </c>
      <c r="F317">
        <v>37.414001460000001</v>
      </c>
      <c r="G317">
        <v>0.74419999000000003</v>
      </c>
      <c r="H317">
        <v>30.541000369999999</v>
      </c>
      <c r="J317" s="2">
        <f>TREND(Calibration!$A$2:$A$4,Calibration!$B$2:$B$4,C317)</f>
        <v>380.00157582774114</v>
      </c>
      <c r="K317" s="2">
        <f>TREND(Calibration!$A$2:$A$4,Calibration!$C$2:$C$4,E317)</f>
        <v>459.85243486975719</v>
      </c>
      <c r="L317" s="2">
        <f>TREND(Calibration!$A$2:$A$4,Calibration!$D$2:$D$4,G317)</f>
        <v>540.31262035870611</v>
      </c>
    </row>
    <row r="318" spans="1:12" x14ac:dyDescent="0.25">
      <c r="A318">
        <v>1580082</v>
      </c>
      <c r="B318">
        <v>14.86100006</v>
      </c>
      <c r="C318">
        <v>0.31206</v>
      </c>
      <c r="D318">
        <v>34.261001589999999</v>
      </c>
      <c r="E318">
        <v>0.25308001000000002</v>
      </c>
      <c r="F318">
        <v>37.460998539999999</v>
      </c>
      <c r="G318">
        <v>0.75770002999999997</v>
      </c>
      <c r="H318">
        <v>30.583000179999999</v>
      </c>
      <c r="J318" s="2">
        <f>TREND(Calibration!$A$2:$A$4,Calibration!$B$2:$B$4,C318)</f>
        <v>356.34122000763273</v>
      </c>
      <c r="K318" s="2">
        <f>TREND(Calibration!$A$2:$A$4,Calibration!$C$2:$C$4,E318)</f>
        <v>459.38411552321259</v>
      </c>
      <c r="L318" s="2">
        <f>TREND(Calibration!$A$2:$A$4,Calibration!$D$2:$D$4,G318)</f>
        <v>549.87990185750277</v>
      </c>
    </row>
    <row r="319" spans="1:12" x14ac:dyDescent="0.25">
      <c r="A319">
        <v>1584984</v>
      </c>
      <c r="B319">
        <v>14.87100029</v>
      </c>
      <c r="C319">
        <v>0.31248999</v>
      </c>
      <c r="D319">
        <v>34.255001069999999</v>
      </c>
      <c r="E319">
        <v>0.25280999999999998</v>
      </c>
      <c r="F319">
        <v>37.44900131</v>
      </c>
      <c r="G319">
        <v>0.75120001999999997</v>
      </c>
      <c r="H319">
        <v>30.618000030000001</v>
      </c>
      <c r="J319" s="2">
        <f>TREND(Calibration!$A$2:$A$4,Calibration!$B$2:$B$4,C319)</f>
        <v>358.24285279556102</v>
      </c>
      <c r="K319" s="2">
        <f>TREND(Calibration!$A$2:$A$4,Calibration!$C$2:$C$4,E319)</f>
        <v>457.27624909946462</v>
      </c>
      <c r="L319" s="2">
        <f>TREND(Calibration!$A$2:$A$4,Calibration!$D$2:$D$4,G319)</f>
        <v>545.27343954961373</v>
      </c>
    </row>
    <row r="320" spans="1:12" x14ac:dyDescent="0.25">
      <c r="A320">
        <v>1589988</v>
      </c>
      <c r="B320">
        <v>14.96800041</v>
      </c>
      <c r="C320">
        <v>0.30789</v>
      </c>
      <c r="D320">
        <v>34.263999939999998</v>
      </c>
      <c r="E320">
        <v>0.25280999999999998</v>
      </c>
      <c r="F320">
        <v>37.495998380000003</v>
      </c>
      <c r="G320">
        <v>0.75169998000000005</v>
      </c>
      <c r="H320">
        <v>30.583000179999999</v>
      </c>
      <c r="J320" s="2">
        <f>TREND(Calibration!$A$2:$A$4,Calibration!$B$2:$B$4,C320)</f>
        <v>337.89937548645548</v>
      </c>
      <c r="K320" s="2">
        <f>TREND(Calibration!$A$2:$A$4,Calibration!$C$2:$C$4,E320)</f>
        <v>457.27624909946462</v>
      </c>
      <c r="L320" s="2">
        <f>TREND(Calibration!$A$2:$A$4,Calibration!$D$2:$D$4,G320)</f>
        <v>545.6277539115074</v>
      </c>
    </row>
    <row r="321" spans="1:12" x14ac:dyDescent="0.25">
      <c r="A321">
        <v>1595082</v>
      </c>
      <c r="B321">
        <v>15.097999570000001</v>
      </c>
      <c r="C321">
        <v>0.31091999999999997</v>
      </c>
      <c r="D321">
        <v>34.263000490000003</v>
      </c>
      <c r="E321">
        <v>0.25249000999999999</v>
      </c>
      <c r="F321">
        <v>37.456001280000002</v>
      </c>
      <c r="G321">
        <v>0.74529999000000002</v>
      </c>
      <c r="H321">
        <v>30.61000061</v>
      </c>
      <c r="J321" s="2">
        <f>TREND(Calibration!$A$2:$A$4,Calibration!$B$2:$B$4,C321)</f>
        <v>351.29956467090778</v>
      </c>
      <c r="K321" s="2">
        <f>TREND(Calibration!$A$2:$A$4,Calibration!$C$2:$C$4,E321)</f>
        <v>454.77820763087084</v>
      </c>
      <c r="L321" s="2">
        <f>TREND(Calibration!$A$2:$A$4,Calibration!$D$2:$D$4,G321)</f>
        <v>541.09217431918887</v>
      </c>
    </row>
    <row r="322" spans="1:12" x14ac:dyDescent="0.25">
      <c r="A322">
        <v>1599984</v>
      </c>
      <c r="B322">
        <v>15.175999640000001</v>
      </c>
      <c r="C322">
        <v>0.31233000999999999</v>
      </c>
      <c r="D322">
        <v>34.2859993</v>
      </c>
      <c r="E322">
        <v>0.25216000999999999</v>
      </c>
      <c r="F322">
        <v>37.487998959999999</v>
      </c>
      <c r="G322">
        <v>0.74260002000000003</v>
      </c>
      <c r="H322">
        <v>30.538999560000001</v>
      </c>
      <c r="J322" s="2">
        <f>TREND(Calibration!$A$2:$A$4,Calibration!$B$2:$B$4,C322)</f>
        <v>357.53534049664063</v>
      </c>
      <c r="K322" s="2">
        <f>TREND(Calibration!$A$2:$A$4,Calibration!$C$2:$C$4,E322)</f>
        <v>452.20202186057827</v>
      </c>
      <c r="L322" s="2">
        <f>TREND(Calibration!$A$2:$A$4,Calibration!$D$2:$D$4,G322)</f>
        <v>539.17874494947546</v>
      </c>
    </row>
    <row r="323" spans="1:12" x14ac:dyDescent="0.25">
      <c r="A323">
        <v>1604984</v>
      </c>
      <c r="B323">
        <v>15.178999900000001</v>
      </c>
      <c r="C323">
        <v>0.31297999999999998</v>
      </c>
      <c r="D323">
        <v>34.270000459999999</v>
      </c>
      <c r="E323">
        <v>0.25222</v>
      </c>
      <c r="F323">
        <v>37.47900009</v>
      </c>
      <c r="G323">
        <v>0.73989998999999995</v>
      </c>
      <c r="H323">
        <v>30.55200005</v>
      </c>
      <c r="J323" s="2">
        <f>TREND(Calibration!$A$2:$A$4,Calibration!$B$2:$B$4,C323)</f>
        <v>360.40992431446307</v>
      </c>
      <c r="K323" s="2">
        <f>TREND(Calibration!$A$2:$A$4,Calibration!$C$2:$C$4,E323)</f>
        <v>452.67034120712333</v>
      </c>
      <c r="L323" s="2">
        <f>TREND(Calibration!$A$2:$A$4,Calibration!$D$2:$D$4,G323)</f>
        <v>537.26527305863681</v>
      </c>
    </row>
    <row r="324" spans="1:12" x14ac:dyDescent="0.25">
      <c r="A324">
        <v>1609983</v>
      </c>
      <c r="B324">
        <v>15.182000159999999</v>
      </c>
      <c r="C324">
        <v>0.31325001000000002</v>
      </c>
      <c r="D324">
        <v>34.289001460000001</v>
      </c>
      <c r="E324">
        <v>0.25211</v>
      </c>
      <c r="F324">
        <v>37.405998230000002</v>
      </c>
      <c r="G324">
        <v>0.73930001000000001</v>
      </c>
      <c r="H324">
        <v>30.513999940000001</v>
      </c>
      <c r="J324" s="2">
        <f>TREND(Calibration!$A$2:$A$4,Calibration!$B$2:$B$4,C324)</f>
        <v>361.6040448034712</v>
      </c>
      <c r="K324" s="2">
        <f>TREND(Calibration!$A$2:$A$4,Calibration!$C$2:$C$4,E324)</f>
        <v>451.81161261702596</v>
      </c>
      <c r="L324" s="2">
        <f>TREND(Calibration!$A$2:$A$4,Calibration!$D$2:$D$4,G324)</f>
        <v>536.84007598117284</v>
      </c>
    </row>
    <row r="325" spans="1:12" x14ac:dyDescent="0.25">
      <c r="A325">
        <v>1614983</v>
      </c>
      <c r="B325">
        <v>15.182000159999999</v>
      </c>
      <c r="C325">
        <v>0.30941001000000001</v>
      </c>
      <c r="D325">
        <v>34.308998109999997</v>
      </c>
      <c r="E325">
        <v>0.25195000000000001</v>
      </c>
      <c r="F325">
        <v>37.430999759999999</v>
      </c>
      <c r="G325">
        <v>0.73339999</v>
      </c>
      <c r="H325">
        <v>30.506000520000001</v>
      </c>
      <c r="J325" s="2">
        <f>TREND(Calibration!$A$2:$A$4,Calibration!$B$2:$B$4,C325)</f>
        <v>344.62162682713529</v>
      </c>
      <c r="K325" s="2">
        <f>TREND(Calibration!$A$2:$A$4,Calibration!$C$2:$C$4,E325)</f>
        <v>450.56255284961139</v>
      </c>
      <c r="L325" s="2">
        <f>TREND(Calibration!$A$2:$A$4,Calibration!$D$2:$D$4,G325)</f>
        <v>532.6588178376021</v>
      </c>
    </row>
    <row r="326" spans="1:12" x14ac:dyDescent="0.25">
      <c r="A326">
        <v>1620051</v>
      </c>
      <c r="B326">
        <v>15.18500042</v>
      </c>
      <c r="C326">
        <v>0.31108001000000002</v>
      </c>
      <c r="D326">
        <v>34.320999149999999</v>
      </c>
      <c r="E326">
        <v>0.25195000000000001</v>
      </c>
      <c r="F326">
        <v>37.430000309999997</v>
      </c>
      <c r="G326">
        <v>0.72689998</v>
      </c>
      <c r="H326">
        <v>30.524000170000001</v>
      </c>
      <c r="J326" s="2">
        <f>TREND(Calibration!$A$2:$A$4,Calibration!$B$2:$B$4,C326)</f>
        <v>352.00720964496873</v>
      </c>
      <c r="K326" s="2">
        <f>TREND(Calibration!$A$2:$A$4,Calibration!$C$2:$C$4,E326)</f>
        <v>450.56255284961139</v>
      </c>
      <c r="L326" s="2">
        <f>TREND(Calibration!$A$2:$A$4,Calibration!$D$2:$D$4,G326)</f>
        <v>528.05235552971305</v>
      </c>
    </row>
    <row r="327" spans="1:12" x14ac:dyDescent="0.25">
      <c r="A327">
        <v>1624984</v>
      </c>
      <c r="B327">
        <v>15.14000034</v>
      </c>
      <c r="C327">
        <v>0.31119001000000002</v>
      </c>
      <c r="D327">
        <v>34.287998199999997</v>
      </c>
      <c r="E327">
        <v>0.25156999000000002</v>
      </c>
      <c r="F327">
        <v>37.432998660000003</v>
      </c>
      <c r="G327">
        <v>0.72909999000000003</v>
      </c>
      <c r="H327">
        <v>30.51199913</v>
      </c>
      <c r="J327" s="2">
        <f>TREND(Calibration!$A$2:$A$4,Calibration!$B$2:$B$4,C327)</f>
        <v>352.49368515991591</v>
      </c>
      <c r="K327" s="2">
        <f>TREND(Calibration!$A$2:$A$4,Calibration!$C$2:$C$4,E327)</f>
        <v>447.59595783576628</v>
      </c>
      <c r="L327" s="2">
        <f>TREND(Calibration!$A$2:$A$4,Calibration!$D$2:$D$4,G327)</f>
        <v>529.61147053753291</v>
      </c>
    </row>
    <row r="328" spans="1:12" x14ac:dyDescent="0.25">
      <c r="A328">
        <v>1629983</v>
      </c>
      <c r="B328">
        <v>15.07800007</v>
      </c>
      <c r="C328">
        <v>0.30864998999999999</v>
      </c>
      <c r="D328">
        <v>34.311000819999997</v>
      </c>
      <c r="E328">
        <v>0.25124999999999997</v>
      </c>
      <c r="F328">
        <v>37.383998869999999</v>
      </c>
      <c r="G328">
        <v>0.72960000999999997</v>
      </c>
      <c r="H328">
        <v>30.54599953</v>
      </c>
      <c r="J328" s="2">
        <f>TREND(Calibration!$A$2:$A$4,Calibration!$B$2:$B$4,C328)</f>
        <v>341.26043481922511</v>
      </c>
      <c r="K328" s="2">
        <f>TREND(Calibration!$A$2:$A$4,Calibration!$C$2:$C$4,E328)</f>
        <v>445.09791636717227</v>
      </c>
      <c r="L328" s="2">
        <f>TREND(Calibration!$A$2:$A$4,Calibration!$D$2:$D$4,G328)</f>
        <v>529.96582742055159</v>
      </c>
    </row>
    <row r="329" spans="1:12" x14ac:dyDescent="0.25">
      <c r="A329">
        <v>1634988</v>
      </c>
      <c r="B329">
        <v>15.059000019999999</v>
      </c>
      <c r="C329">
        <v>0.31302999999999997</v>
      </c>
      <c r="D329">
        <v>34.263000490000003</v>
      </c>
      <c r="E329">
        <v>0.25124999999999997</v>
      </c>
      <c r="F329">
        <v>37.42200089</v>
      </c>
      <c r="G329">
        <v>0.72640002000000004</v>
      </c>
      <c r="H329">
        <v>30.475000380000001</v>
      </c>
      <c r="J329" s="2">
        <f>TREND(Calibration!$A$2:$A$4,Calibration!$B$2:$B$4,C329)</f>
        <v>360.63104954852997</v>
      </c>
      <c r="K329" s="2">
        <f>TREND(Calibration!$A$2:$A$4,Calibration!$C$2:$C$4,E329)</f>
        <v>445.09791636717227</v>
      </c>
      <c r="L329" s="2">
        <f>TREND(Calibration!$A$2:$A$4,Calibration!$D$2:$D$4,G329)</f>
        <v>527.6980411678195</v>
      </c>
    </row>
    <row r="330" spans="1:12" x14ac:dyDescent="0.25">
      <c r="A330">
        <v>1639983</v>
      </c>
      <c r="B330">
        <v>15.10700035</v>
      </c>
      <c r="C330">
        <v>0.30849000999999998</v>
      </c>
      <c r="D330">
        <v>34.271999360000002</v>
      </c>
      <c r="E330">
        <v>0.25113999999999997</v>
      </c>
      <c r="F330">
        <v>37.445999149999999</v>
      </c>
      <c r="G330">
        <v>0.72799999000000004</v>
      </c>
      <c r="H330">
        <v>30.591999049999998</v>
      </c>
      <c r="J330" s="2">
        <f>TREND(Calibration!$A$2:$A$4,Calibration!$B$2:$B$4,C330)</f>
        <v>340.55292252030472</v>
      </c>
      <c r="K330" s="2">
        <f>TREND(Calibration!$A$2:$A$4,Calibration!$C$2:$C$4,E330)</f>
        <v>444.2391877770749</v>
      </c>
      <c r="L330" s="2">
        <f>TREND(Calibration!$A$2:$A$4,Calibration!$D$2:$D$4,G330)</f>
        <v>528.83191657705004</v>
      </c>
    </row>
    <row r="331" spans="1:12" x14ac:dyDescent="0.25">
      <c r="A331">
        <v>1644982</v>
      </c>
      <c r="B331">
        <v>15.07800007</v>
      </c>
      <c r="C331">
        <v>0.30978999000000002</v>
      </c>
      <c r="D331">
        <v>34.287998199999997</v>
      </c>
      <c r="E331">
        <v>0.25119001000000002</v>
      </c>
      <c r="F331">
        <v>37.486999509999997</v>
      </c>
      <c r="G331">
        <v>0.73549998000000005</v>
      </c>
      <c r="H331">
        <v>30.607999800000002</v>
      </c>
      <c r="J331" s="2">
        <f>TREND(Calibration!$A$2:$A$4,Calibration!$B$2:$B$4,C331)</f>
        <v>346.30209015594983</v>
      </c>
      <c r="K331" s="2">
        <f>TREND(Calibration!$A$2:$A$4,Calibration!$C$2:$C$4,E331)</f>
        <v>444.62959702062767</v>
      </c>
      <c r="L331" s="2">
        <f>TREND(Calibration!$A$2:$A$4,Calibration!$D$2:$D$4,G331)</f>
        <v>534.14705012985144</v>
      </c>
    </row>
    <row r="332" spans="1:12" x14ac:dyDescent="0.25">
      <c r="A332">
        <v>1649989</v>
      </c>
      <c r="B332">
        <v>15.041999819999999</v>
      </c>
      <c r="C332">
        <v>0.31005999000000001</v>
      </c>
      <c r="D332">
        <v>34.29700089</v>
      </c>
      <c r="E332">
        <v>0.25086998999999999</v>
      </c>
      <c r="F332">
        <v>37.473999020000001</v>
      </c>
      <c r="G332">
        <v>0.72530001</v>
      </c>
      <c r="H332">
        <v>30.527999879999999</v>
      </c>
      <c r="J332" s="2">
        <f>TREND(Calibration!$A$2:$A$4,Calibration!$B$2:$B$4,C332)</f>
        <v>347.49616641991088</v>
      </c>
      <c r="K332" s="2">
        <f>TREND(Calibration!$A$2:$A$4,Calibration!$C$2:$C$4,E332)</f>
        <v>442.13132135332739</v>
      </c>
      <c r="L332" s="2">
        <f>TREND(Calibration!$A$2:$A$4,Calibration!$D$2:$D$4,G332)</f>
        <v>526.9184801204824</v>
      </c>
    </row>
    <row r="333" spans="1:12" x14ac:dyDescent="0.25">
      <c r="A333">
        <v>1654983</v>
      </c>
      <c r="B333">
        <v>15.05500031</v>
      </c>
      <c r="C333">
        <v>0.31373000000000001</v>
      </c>
      <c r="D333">
        <v>34.284000399999996</v>
      </c>
      <c r="E333">
        <v>0.25080999999999998</v>
      </c>
      <c r="F333">
        <v>37.463001249999998</v>
      </c>
      <c r="G333">
        <v>0.72640002000000004</v>
      </c>
      <c r="H333">
        <v>30.599000929999999</v>
      </c>
      <c r="J333" s="2">
        <f>TREND(Calibration!$A$2:$A$4,Calibration!$B$2:$B$4,C333)</f>
        <v>363.72680282546617</v>
      </c>
      <c r="K333" s="2">
        <f>TREND(Calibration!$A$2:$A$4,Calibration!$C$2:$C$4,E333)</f>
        <v>441.66300200678234</v>
      </c>
      <c r="L333" s="2">
        <f>TREND(Calibration!$A$2:$A$4,Calibration!$D$2:$D$4,G333)</f>
        <v>527.6980411678195</v>
      </c>
    </row>
    <row r="334" spans="1:12" x14ac:dyDescent="0.25">
      <c r="A334">
        <v>1660076</v>
      </c>
      <c r="B334">
        <v>14.96800041</v>
      </c>
      <c r="C334">
        <v>0.31167999000000002</v>
      </c>
      <c r="D334">
        <v>34.30099869</v>
      </c>
      <c r="E334">
        <v>0.25060000999999998</v>
      </c>
      <c r="F334">
        <v>37.445999149999999</v>
      </c>
      <c r="G334">
        <v>0.71340000999999997</v>
      </c>
      <c r="H334">
        <v>30.629999160000001</v>
      </c>
      <c r="J334" s="2">
        <f>TREND(Calibration!$A$2:$A$4,Calibration!$B$2:$B$4,C334)</f>
        <v>354.66062400367764</v>
      </c>
      <c r="K334" s="2">
        <f>TREND(Calibration!$A$2:$A$4,Calibration!$C$2:$C$4,E334)</f>
        <v>440.02368912828615</v>
      </c>
      <c r="L334" s="2">
        <f>TREND(Calibration!$A$2:$A$4,Calibration!$D$2:$D$4,G334)</f>
        <v>518.48512363889563</v>
      </c>
    </row>
    <row r="335" spans="1:12" x14ac:dyDescent="0.25">
      <c r="A335">
        <v>1664983</v>
      </c>
      <c r="B335">
        <v>14.93900013</v>
      </c>
      <c r="C335">
        <v>0.30983999000000001</v>
      </c>
      <c r="D335">
        <v>34.269001009999997</v>
      </c>
      <c r="E335">
        <v>0.25053998999999999</v>
      </c>
      <c r="F335">
        <v>37.484001159999998</v>
      </c>
      <c r="G335">
        <v>0.71069998000000001</v>
      </c>
      <c r="H335">
        <v>30.52099991</v>
      </c>
      <c r="J335" s="2">
        <f>TREND(Calibration!$A$2:$A$4,Calibration!$B$2:$B$4,C335)</f>
        <v>346.52321539001673</v>
      </c>
      <c r="K335" s="2">
        <f>TREND(Calibration!$A$2:$A$4,Calibration!$C$2:$C$4,E335)</f>
        <v>439.55513558303483</v>
      </c>
      <c r="L335" s="2">
        <f>TREND(Calibration!$A$2:$A$4,Calibration!$D$2:$D$4,G335)</f>
        <v>516.57165174805709</v>
      </c>
    </row>
    <row r="336" spans="1:12" x14ac:dyDescent="0.25">
      <c r="A336">
        <v>1670051</v>
      </c>
      <c r="B336">
        <v>14.95699978</v>
      </c>
      <c r="C336">
        <v>0.30919001000000002</v>
      </c>
      <c r="D336">
        <v>34.326999659999998</v>
      </c>
      <c r="E336">
        <v>0.25022</v>
      </c>
      <c r="F336">
        <v>37.5</v>
      </c>
      <c r="G336">
        <v>0.71929997000000001</v>
      </c>
      <c r="H336">
        <v>30.597000120000001</v>
      </c>
      <c r="J336" s="2">
        <f>TREND(Calibration!$A$2:$A$4,Calibration!$B$2:$B$4,C336)</f>
        <v>343.64867579724091</v>
      </c>
      <c r="K336" s="2">
        <f>TREND(Calibration!$A$2:$A$4,Calibration!$C$2:$C$4,E336)</f>
        <v>437.05709411444104</v>
      </c>
      <c r="L336" s="2">
        <f>TREND(Calibration!$A$2:$A$4,Calibration!$D$2:$D$4,G336)</f>
        <v>522.66633926134125</v>
      </c>
    </row>
    <row r="337" spans="1:12" x14ac:dyDescent="0.25">
      <c r="A337">
        <v>1675102</v>
      </c>
      <c r="B337">
        <v>14.92199993</v>
      </c>
      <c r="C337">
        <v>0.31400001</v>
      </c>
      <c r="D337">
        <v>34.333999630000001</v>
      </c>
      <c r="E337">
        <v>0.25016000999999999</v>
      </c>
      <c r="F337">
        <v>37.414001460000001</v>
      </c>
      <c r="G337">
        <v>0.70370001000000004</v>
      </c>
      <c r="H337">
        <v>30.54599953</v>
      </c>
      <c r="J337" s="2">
        <f>TREND(Calibration!$A$2:$A$4,Calibration!$B$2:$B$4,C337)</f>
        <v>364.92092331447407</v>
      </c>
      <c r="K337" s="2">
        <f>TREND(Calibration!$A$2:$A$4,Calibration!$C$2:$C$4,E337)</f>
        <v>436.58877476789598</v>
      </c>
      <c r="L337" s="2">
        <f>TREND(Calibration!$A$2:$A$4,Calibration!$D$2:$D$4,G337)</f>
        <v>511.61087507827443</v>
      </c>
    </row>
    <row r="338" spans="1:12" x14ac:dyDescent="0.25">
      <c r="A338">
        <v>1679991</v>
      </c>
      <c r="B338">
        <v>15.00899982</v>
      </c>
      <c r="C338">
        <v>0.31043999999999999</v>
      </c>
      <c r="D338">
        <v>34.326999659999998</v>
      </c>
      <c r="E338">
        <v>0.25016000999999999</v>
      </c>
      <c r="F338">
        <v>37.494998930000001</v>
      </c>
      <c r="G338">
        <v>0.70850002999999995</v>
      </c>
      <c r="H338">
        <v>30.54700089</v>
      </c>
      <c r="J338" s="2">
        <f>TREND(Calibration!$A$2:$A$4,Calibration!$B$2:$B$4,C338)</f>
        <v>349.17676242386597</v>
      </c>
      <c r="K338" s="2">
        <f>TREND(Calibration!$A$2:$A$4,Calibration!$C$2:$C$4,E338)</f>
        <v>436.58877476789598</v>
      </c>
      <c r="L338" s="2">
        <f>TREND(Calibration!$A$2:$A$4,Calibration!$D$2:$D$4,G338)</f>
        <v>515.01257926136236</v>
      </c>
    </row>
    <row r="339" spans="1:12" x14ac:dyDescent="0.25">
      <c r="A339">
        <v>1685085</v>
      </c>
      <c r="B339">
        <v>15.09300041</v>
      </c>
      <c r="C339">
        <v>0.31411001</v>
      </c>
      <c r="D339">
        <v>34.388999939999998</v>
      </c>
      <c r="E339">
        <v>0.25022</v>
      </c>
      <c r="F339">
        <v>37.473999020000001</v>
      </c>
      <c r="G339">
        <v>0.71560000999999995</v>
      </c>
      <c r="H339">
        <v>30.64299965</v>
      </c>
      <c r="J339" s="2">
        <f>TREND(Calibration!$A$2:$A$4,Calibration!$B$2:$B$4,C339)</f>
        <v>365.40739882942125</v>
      </c>
      <c r="K339" s="2">
        <f>TREND(Calibration!$A$2:$A$4,Calibration!$C$2:$C$4,E339)</f>
        <v>437.05709411444104</v>
      </c>
      <c r="L339" s="2">
        <f>TREND(Calibration!$A$2:$A$4,Calibration!$D$2:$D$4,G339)</f>
        <v>520.04423155986115</v>
      </c>
    </row>
    <row r="340" spans="1:12" x14ac:dyDescent="0.25">
      <c r="A340">
        <v>1689988</v>
      </c>
      <c r="B340">
        <v>15.147999759999999</v>
      </c>
      <c r="C340">
        <v>0.31222000999999999</v>
      </c>
      <c r="D340">
        <v>34.332000729999997</v>
      </c>
      <c r="E340">
        <v>0.25022</v>
      </c>
      <c r="F340">
        <v>37.474998470000003</v>
      </c>
      <c r="G340">
        <v>0.70480001000000003</v>
      </c>
      <c r="H340">
        <v>30.68000031</v>
      </c>
      <c r="J340" s="2">
        <f>TREND(Calibration!$A$2:$A$4,Calibration!$B$2:$B$4,C340)</f>
        <v>357.04886498169344</v>
      </c>
      <c r="K340" s="2">
        <f>TREND(Calibration!$A$2:$A$4,Calibration!$C$2:$C$4,E340)</f>
        <v>437.05709411444104</v>
      </c>
      <c r="L340" s="2">
        <f>TREND(Calibration!$A$2:$A$4,Calibration!$D$2:$D$4,G340)</f>
        <v>512.39042903875725</v>
      </c>
    </row>
    <row r="341" spans="1:12" x14ac:dyDescent="0.25">
      <c r="A341">
        <v>1694983</v>
      </c>
      <c r="B341">
        <v>15.25599957</v>
      </c>
      <c r="C341">
        <v>0.31237999</v>
      </c>
      <c r="D341">
        <v>34.353000639999998</v>
      </c>
      <c r="E341">
        <v>0.24989</v>
      </c>
      <c r="F341">
        <v>37.527000430000001</v>
      </c>
      <c r="G341">
        <v>0.70529997</v>
      </c>
      <c r="H341">
        <v>30.579999919999999</v>
      </c>
      <c r="J341" s="2">
        <f>TREND(Calibration!$A$2:$A$4,Calibration!$B$2:$B$4,C341)</f>
        <v>357.75637728061383</v>
      </c>
      <c r="K341" s="2">
        <f>TREND(Calibration!$A$2:$A$4,Calibration!$C$2:$C$4,E341)</f>
        <v>434.48090834414847</v>
      </c>
      <c r="L341" s="2">
        <f>TREND(Calibration!$A$2:$A$4,Calibration!$D$2:$D$4,G341)</f>
        <v>512.7447434006508</v>
      </c>
    </row>
    <row r="342" spans="1:12" x14ac:dyDescent="0.25">
      <c r="A342">
        <v>1699983</v>
      </c>
      <c r="B342">
        <v>15.291000370000001</v>
      </c>
      <c r="C342">
        <v>0.30880999999999997</v>
      </c>
      <c r="D342">
        <v>34.361000060000002</v>
      </c>
      <c r="E342">
        <v>0.24989</v>
      </c>
      <c r="F342">
        <v>37.44900131</v>
      </c>
      <c r="G342">
        <v>0.69129996999999999</v>
      </c>
      <c r="H342">
        <v>30.568000789999999</v>
      </c>
      <c r="J342" s="2">
        <f>TREND(Calibration!$A$2:$A$4,Calibration!$B$2:$B$4,C342)</f>
        <v>341.96807979328582</v>
      </c>
      <c r="K342" s="2">
        <f>TREND(Calibration!$A$2:$A$4,Calibration!$C$2:$C$4,E342)</f>
        <v>434.48090834414847</v>
      </c>
      <c r="L342" s="2">
        <f>TREND(Calibration!$A$2:$A$4,Calibration!$D$2:$D$4,G342)</f>
        <v>502.82314753996047</v>
      </c>
    </row>
    <row r="343" spans="1:12" x14ac:dyDescent="0.25">
      <c r="A343">
        <v>1704983</v>
      </c>
      <c r="B343">
        <v>15.31299973</v>
      </c>
      <c r="C343">
        <v>0.31233000999999999</v>
      </c>
      <c r="D343">
        <v>34.367000580000003</v>
      </c>
      <c r="E343">
        <v>0.24989</v>
      </c>
      <c r="F343">
        <v>37.451000209999997</v>
      </c>
      <c r="G343">
        <v>0.69669998</v>
      </c>
      <c r="H343">
        <v>30.584999079999999</v>
      </c>
      <c r="J343" s="2">
        <f>TREND(Calibration!$A$2:$A$4,Calibration!$B$2:$B$4,C343)</f>
        <v>357.53534049664063</v>
      </c>
      <c r="K343" s="2">
        <f>TREND(Calibration!$A$2:$A$4,Calibration!$C$2:$C$4,E343)</f>
        <v>434.48090834414847</v>
      </c>
      <c r="L343" s="2">
        <f>TREND(Calibration!$A$2:$A$4,Calibration!$D$2:$D$4,G343)</f>
        <v>506.6500558873667</v>
      </c>
    </row>
    <row r="344" spans="1:12" x14ac:dyDescent="0.25">
      <c r="A344">
        <v>1710205</v>
      </c>
      <c r="B344">
        <v>15.31000042</v>
      </c>
      <c r="C344">
        <v>0.31097998999999998</v>
      </c>
      <c r="D344">
        <v>34.369998930000001</v>
      </c>
      <c r="E344">
        <v>0.24989</v>
      </c>
      <c r="F344">
        <v>37.52099991</v>
      </c>
      <c r="G344">
        <v>0.70209997999999996</v>
      </c>
      <c r="H344">
        <v>30.542999269999999</v>
      </c>
      <c r="J344" s="2">
        <f>TREND(Calibration!$A$2:$A$4,Calibration!$B$2:$B$4,C344)</f>
        <v>351.56487072674122</v>
      </c>
      <c r="K344" s="2">
        <f>TREND(Calibration!$A$2:$A$4,Calibration!$C$2:$C$4,E344)</f>
        <v>434.48090834414847</v>
      </c>
      <c r="L344" s="2">
        <f>TREND(Calibration!$A$2:$A$4,Calibration!$D$2:$D$4,G344)</f>
        <v>510.47695714791865</v>
      </c>
    </row>
    <row r="345" spans="1:12" x14ac:dyDescent="0.25">
      <c r="A345">
        <v>1714994</v>
      </c>
      <c r="B345">
        <v>15.26200008</v>
      </c>
      <c r="C345">
        <v>0.31507998999999998</v>
      </c>
      <c r="D345">
        <v>34.30099869</v>
      </c>
      <c r="E345">
        <v>0.24956999999999999</v>
      </c>
      <c r="F345">
        <v>37.507999419999997</v>
      </c>
      <c r="G345">
        <v>0.69989997000000004</v>
      </c>
      <c r="H345">
        <v>30.583000179999999</v>
      </c>
      <c r="J345" s="2">
        <f>TREND(Calibration!$A$2:$A$4,Calibration!$B$2:$B$4,C345)</f>
        <v>369.6971399202248</v>
      </c>
      <c r="K345" s="2">
        <f>TREND(Calibration!$A$2:$A$4,Calibration!$C$2:$C$4,E345)</f>
        <v>431.98278880931935</v>
      </c>
      <c r="L345" s="2">
        <f>TREND(Calibration!$A$2:$A$4,Calibration!$D$2:$D$4,G345)</f>
        <v>508.91784214009891</v>
      </c>
    </row>
    <row r="346" spans="1:12" x14ac:dyDescent="0.25">
      <c r="A346">
        <v>1719983</v>
      </c>
      <c r="B346">
        <v>15.178000450000001</v>
      </c>
      <c r="C346">
        <v>0.31064998999999999</v>
      </c>
      <c r="D346">
        <v>34.326999659999998</v>
      </c>
      <c r="E346">
        <v>0.24918999999999999</v>
      </c>
      <c r="F346">
        <v>37.505001069999999</v>
      </c>
      <c r="G346">
        <v>0.70039998999999997</v>
      </c>
      <c r="H346">
        <v>30.583000179999999</v>
      </c>
      <c r="J346" s="2">
        <f>TREND(Calibration!$A$2:$A$4,Calibration!$B$2:$B$4,C346)</f>
        <v>350.10544418189988</v>
      </c>
      <c r="K346" s="2">
        <f>TREND(Calibration!$A$2:$A$4,Calibration!$C$2:$C$4,E346)</f>
        <v>429.01627186170958</v>
      </c>
      <c r="L346" s="2">
        <f>TREND(Calibration!$A$2:$A$4,Calibration!$D$2:$D$4,G346)</f>
        <v>509.27219902311759</v>
      </c>
    </row>
    <row r="347" spans="1:12" x14ac:dyDescent="0.25">
      <c r="A347">
        <v>1724983</v>
      </c>
      <c r="B347">
        <v>15.20600033</v>
      </c>
      <c r="C347">
        <v>0.31053998999999999</v>
      </c>
      <c r="D347">
        <v>34.372001650000001</v>
      </c>
      <c r="E347">
        <v>0.24924999</v>
      </c>
      <c r="F347">
        <v>37.497001650000001</v>
      </c>
      <c r="G347">
        <v>0.69720000000000004</v>
      </c>
      <c r="H347">
        <v>30.551000599999998</v>
      </c>
      <c r="J347" s="2">
        <f>TREND(Calibration!$A$2:$A$4,Calibration!$B$2:$B$4,C347)</f>
        <v>349.61896866695292</v>
      </c>
      <c r="K347" s="2">
        <f>TREND(Calibration!$A$2:$A$4,Calibration!$C$2:$C$4,E347)</f>
        <v>429.48459120825487</v>
      </c>
      <c r="L347" s="2">
        <f>TREND(Calibration!$A$2:$A$4,Calibration!$D$2:$D$4,G347)</f>
        <v>507.00441277038544</v>
      </c>
    </row>
    <row r="348" spans="1:12" x14ac:dyDescent="0.25">
      <c r="A348">
        <v>1730023</v>
      </c>
      <c r="B348">
        <v>15.22900009</v>
      </c>
      <c r="C348">
        <v>0.30605999</v>
      </c>
      <c r="D348">
        <v>34.361999509999997</v>
      </c>
      <c r="E348">
        <v>0.24956999999999999</v>
      </c>
      <c r="F348">
        <v>37.502998349999999</v>
      </c>
      <c r="G348">
        <v>0.69830000000000003</v>
      </c>
      <c r="H348">
        <v>30.590000150000002</v>
      </c>
      <c r="J348" s="2">
        <f>TREND(Calibration!$A$2:$A$4,Calibration!$B$2:$B$4,C348)</f>
        <v>329.8061476945611</v>
      </c>
      <c r="K348" s="2">
        <f>TREND(Calibration!$A$2:$A$4,Calibration!$C$2:$C$4,E348)</f>
        <v>431.98278880931935</v>
      </c>
      <c r="L348" s="2">
        <f>TREND(Calibration!$A$2:$A$4,Calibration!$D$2:$D$4,G348)</f>
        <v>507.78396673086826</v>
      </c>
    </row>
    <row r="349" spans="1:12" x14ac:dyDescent="0.25">
      <c r="A349">
        <v>1734983</v>
      </c>
      <c r="B349">
        <v>15.208999629999999</v>
      </c>
      <c r="C349">
        <v>0.30357000000000001</v>
      </c>
      <c r="D349">
        <v>34.368999479999999</v>
      </c>
      <c r="E349">
        <v>0.24956999999999999</v>
      </c>
      <c r="F349">
        <v>37.437000269999999</v>
      </c>
      <c r="G349">
        <v>0.68690001999999994</v>
      </c>
      <c r="H349">
        <v>30.56699944</v>
      </c>
      <c r="J349" s="2">
        <f>TREND(Calibration!$A$2:$A$4,Calibration!$B$2:$B$4,C349)</f>
        <v>318.79415526307753</v>
      </c>
      <c r="K349" s="2">
        <f>TREND(Calibration!$A$2:$A$4,Calibration!$C$2:$C$4,E349)</f>
        <v>431.98278880931935</v>
      </c>
      <c r="L349" s="2">
        <f>TREND(Calibration!$A$2:$A$4,Calibration!$D$2:$D$4,G349)</f>
        <v>499.70496713230011</v>
      </c>
    </row>
    <row r="350" spans="1:12" x14ac:dyDescent="0.25">
      <c r="A350">
        <v>1739983</v>
      </c>
      <c r="B350">
        <v>15.196000099999999</v>
      </c>
      <c r="C350">
        <v>0.30961999000000001</v>
      </c>
      <c r="D350">
        <v>34.349998470000003</v>
      </c>
      <c r="E350">
        <v>0.24913999000000001</v>
      </c>
      <c r="F350">
        <v>37.5</v>
      </c>
      <c r="G350">
        <v>0.69179999999999997</v>
      </c>
      <c r="H350">
        <v>30.62800026</v>
      </c>
      <c r="J350" s="2">
        <f>TREND(Calibration!$A$2:$A$4,Calibration!$B$2:$B$4,C350)</f>
        <v>345.55026436012236</v>
      </c>
      <c r="K350" s="2">
        <f>TREND(Calibration!$A$2:$A$4,Calibration!$C$2:$C$4,E350)</f>
        <v>428.62586261815727</v>
      </c>
      <c r="L350" s="2">
        <f>TREND(Calibration!$A$2:$A$4,Calibration!$D$2:$D$4,G350)</f>
        <v>503.17751150983338</v>
      </c>
    </row>
    <row r="351" spans="1:12" x14ac:dyDescent="0.25">
      <c r="A351">
        <v>1744983</v>
      </c>
      <c r="B351">
        <v>15.086000439999999</v>
      </c>
      <c r="C351">
        <v>0.31222000999999999</v>
      </c>
      <c r="D351">
        <v>34.346000670000002</v>
      </c>
      <c r="E351">
        <v>0.24924999</v>
      </c>
      <c r="F351">
        <v>37.450000760000002</v>
      </c>
      <c r="G351">
        <v>0.68150001999999998</v>
      </c>
      <c r="H351">
        <v>30.583000179999999</v>
      </c>
      <c r="J351" s="2">
        <f>TREND(Calibration!$A$2:$A$4,Calibration!$B$2:$B$4,C351)</f>
        <v>357.04886498169344</v>
      </c>
      <c r="K351" s="2">
        <f>TREND(Calibration!$A$2:$A$4,Calibration!$C$2:$C$4,E351)</f>
        <v>429.48459120825487</v>
      </c>
      <c r="L351" s="2">
        <f>TREND(Calibration!$A$2:$A$4,Calibration!$D$2:$D$4,G351)</f>
        <v>495.87806587174816</v>
      </c>
    </row>
    <row r="352" spans="1:12" x14ac:dyDescent="0.25">
      <c r="A352">
        <v>1750199</v>
      </c>
      <c r="B352">
        <v>15.010999679999999</v>
      </c>
      <c r="C352">
        <v>0.31459999</v>
      </c>
      <c r="D352">
        <v>34.337001800000003</v>
      </c>
      <c r="E352">
        <v>0.24918999999999999</v>
      </c>
      <c r="F352">
        <v>37.54499817</v>
      </c>
      <c r="G352">
        <v>0.69230002000000002</v>
      </c>
      <c r="H352">
        <v>30.56399918</v>
      </c>
      <c r="J352" s="2">
        <f>TREND(Calibration!$A$2:$A$4,Calibration!$B$2:$B$4,C352)</f>
        <v>367.57433767318298</v>
      </c>
      <c r="K352" s="2">
        <f>TREND(Calibration!$A$2:$A$4,Calibration!$C$2:$C$4,E352)</f>
        <v>429.01627186170958</v>
      </c>
      <c r="L352" s="2">
        <f>TREND(Calibration!$A$2:$A$4,Calibration!$D$2:$D$4,G352)</f>
        <v>503.53186839285218</v>
      </c>
    </row>
    <row r="353" spans="1:12" x14ac:dyDescent="0.25">
      <c r="A353">
        <v>1754984</v>
      </c>
      <c r="B353">
        <v>15.005000109999999</v>
      </c>
      <c r="C353">
        <v>0.31102999999999997</v>
      </c>
      <c r="D353">
        <v>34.366001130000001</v>
      </c>
      <c r="E353">
        <v>0.24924999</v>
      </c>
      <c r="F353">
        <v>37.519001009999997</v>
      </c>
      <c r="G353">
        <v>0.69129996999999999</v>
      </c>
      <c r="H353">
        <v>30.548000340000002</v>
      </c>
      <c r="J353" s="2">
        <f>TREND(Calibration!$A$2:$A$4,Calibration!$B$2:$B$4,C353)</f>
        <v>351.78604018585497</v>
      </c>
      <c r="K353" s="2">
        <f>TREND(Calibration!$A$2:$A$4,Calibration!$C$2:$C$4,E353)</f>
        <v>429.48459120825487</v>
      </c>
      <c r="L353" s="2">
        <f>TREND(Calibration!$A$2:$A$4,Calibration!$D$2:$D$4,G353)</f>
        <v>502.82314753996047</v>
      </c>
    </row>
    <row r="354" spans="1:12" x14ac:dyDescent="0.25">
      <c r="A354">
        <v>1760101</v>
      </c>
      <c r="B354">
        <v>15.027000429999999</v>
      </c>
      <c r="C354">
        <v>0.31217</v>
      </c>
      <c r="D354">
        <v>34.340000150000002</v>
      </c>
      <c r="E354">
        <v>0.24924999</v>
      </c>
      <c r="F354">
        <v>37.522998809999997</v>
      </c>
      <c r="G354">
        <v>0.68320000000000003</v>
      </c>
      <c r="H354">
        <v>30.545000080000001</v>
      </c>
      <c r="J354" s="2">
        <f>TREND(Calibration!$A$2:$A$4,Calibration!$B$2:$B$4,C354)</f>
        <v>356.82769552257969</v>
      </c>
      <c r="K354" s="2">
        <f>TREND(Calibration!$A$2:$A$4,Calibration!$C$2:$C$4,E354)</f>
        <v>429.48459120825487</v>
      </c>
      <c r="L354" s="2">
        <f>TREND(Calibration!$A$2:$A$4,Calibration!$D$2:$D$4,G354)</f>
        <v>497.08281690969505</v>
      </c>
    </row>
    <row r="355" spans="1:12" x14ac:dyDescent="0.25">
      <c r="A355">
        <v>1765048</v>
      </c>
      <c r="B355">
        <v>14.98499966</v>
      </c>
      <c r="C355">
        <v>0.31384000000000001</v>
      </c>
      <c r="D355">
        <v>34.346000670000002</v>
      </c>
      <c r="E355">
        <v>0.24924999</v>
      </c>
      <c r="F355">
        <v>37.478000639999998</v>
      </c>
      <c r="G355">
        <v>0.67940003000000004</v>
      </c>
      <c r="H355">
        <v>30.51600075</v>
      </c>
      <c r="J355" s="2">
        <f>TREND(Calibration!$A$2:$A$4,Calibration!$B$2:$B$4,C355)</f>
        <v>364.21327834041335</v>
      </c>
      <c r="K355" s="2">
        <f>TREND(Calibration!$A$2:$A$4,Calibration!$C$2:$C$4,E355)</f>
        <v>429.48459120825487</v>
      </c>
      <c r="L355" s="2">
        <f>TREND(Calibration!$A$2:$A$4,Calibration!$D$2:$D$4,G355)</f>
        <v>494.38983357949883</v>
      </c>
    </row>
    <row r="356" spans="1:12" x14ac:dyDescent="0.25">
      <c r="A356">
        <v>1770093</v>
      </c>
      <c r="B356">
        <v>14.93000031</v>
      </c>
      <c r="C356">
        <v>0.31486999999999998</v>
      </c>
      <c r="D356">
        <v>34.346000670000002</v>
      </c>
      <c r="E356">
        <v>0.24913999000000001</v>
      </c>
      <c r="F356">
        <v>37.472000119999997</v>
      </c>
      <c r="G356">
        <v>0.68690001999999994</v>
      </c>
      <c r="H356">
        <v>30.614999770000001</v>
      </c>
      <c r="J356" s="2">
        <f>TREND(Calibration!$A$2:$A$4,Calibration!$B$2:$B$4,C356)</f>
        <v>368.76845816219088</v>
      </c>
      <c r="K356" s="2">
        <f>TREND(Calibration!$A$2:$A$4,Calibration!$C$2:$C$4,E356)</f>
        <v>428.62586261815727</v>
      </c>
      <c r="L356" s="2">
        <f>TREND(Calibration!$A$2:$A$4,Calibration!$D$2:$D$4,G356)</f>
        <v>499.70496713230011</v>
      </c>
    </row>
    <row r="357" spans="1:12" x14ac:dyDescent="0.25">
      <c r="A357">
        <v>1774983</v>
      </c>
      <c r="B357">
        <v>14.84899998</v>
      </c>
      <c r="C357">
        <v>0.32411000000000001</v>
      </c>
      <c r="D357">
        <v>34.313999180000003</v>
      </c>
      <c r="E357">
        <v>0.24924999</v>
      </c>
      <c r="F357">
        <v>37.537998199999997</v>
      </c>
      <c r="G357">
        <v>0.69179999999999997</v>
      </c>
      <c r="H357">
        <v>30.618000030000001</v>
      </c>
      <c r="J357" s="2">
        <f>TREND(Calibration!$A$2:$A$4,Calibration!$B$2:$B$4,C357)</f>
        <v>409.63240141774918</v>
      </c>
      <c r="K357" s="2">
        <f>TREND(Calibration!$A$2:$A$4,Calibration!$C$2:$C$4,E357)</f>
        <v>429.48459120825487</v>
      </c>
      <c r="L357" s="2">
        <f>TREND(Calibration!$A$2:$A$4,Calibration!$D$2:$D$4,G357)</f>
        <v>503.17751150983338</v>
      </c>
    </row>
    <row r="358" spans="1:12" x14ac:dyDescent="0.25">
      <c r="A358">
        <v>1779982</v>
      </c>
      <c r="B358">
        <v>14.75199986</v>
      </c>
      <c r="C358">
        <v>0.31821999000000001</v>
      </c>
      <c r="D358">
        <v>34.346000670000002</v>
      </c>
      <c r="E358">
        <v>0.24924999</v>
      </c>
      <c r="F358">
        <v>37.5320015</v>
      </c>
      <c r="G358">
        <v>0.68150001999999998</v>
      </c>
      <c r="H358">
        <v>30.56100082</v>
      </c>
      <c r="J358" s="2">
        <f>TREND(Calibration!$A$2:$A$4,Calibration!$B$2:$B$4,C358)</f>
        <v>383.58380461962474</v>
      </c>
      <c r="K358" s="2">
        <f>TREND(Calibration!$A$2:$A$4,Calibration!$C$2:$C$4,E358)</f>
        <v>429.48459120825487</v>
      </c>
      <c r="L358" s="2">
        <f>TREND(Calibration!$A$2:$A$4,Calibration!$D$2:$D$4,G358)</f>
        <v>495.87806587174816</v>
      </c>
    </row>
    <row r="359" spans="1:12" x14ac:dyDescent="0.25">
      <c r="A359">
        <v>1785067</v>
      </c>
      <c r="B359">
        <v>14.81000042</v>
      </c>
      <c r="C359">
        <v>0.31589001</v>
      </c>
      <c r="D359">
        <v>34.3429985</v>
      </c>
      <c r="E359">
        <v>0.24924999</v>
      </c>
      <c r="F359">
        <v>37.478000639999998</v>
      </c>
      <c r="G359">
        <v>0.68320000000000003</v>
      </c>
      <c r="H359">
        <v>30.614999770000001</v>
      </c>
      <c r="J359" s="2">
        <f>TREND(Calibration!$A$2:$A$4,Calibration!$B$2:$B$4,C359)</f>
        <v>373.27945716220188</v>
      </c>
      <c r="K359" s="2">
        <f>TREND(Calibration!$A$2:$A$4,Calibration!$C$2:$C$4,E359)</f>
        <v>429.48459120825487</v>
      </c>
      <c r="L359" s="2">
        <f>TREND(Calibration!$A$2:$A$4,Calibration!$D$2:$D$4,G359)</f>
        <v>497.08281690969505</v>
      </c>
    </row>
    <row r="360" spans="1:12" x14ac:dyDescent="0.25">
      <c r="A360">
        <v>1789983</v>
      </c>
      <c r="B360">
        <v>14.90400028</v>
      </c>
      <c r="C360">
        <v>0.31795001000000001</v>
      </c>
      <c r="D360">
        <v>34.368999479999999</v>
      </c>
      <c r="E360">
        <v>0.24918999999999999</v>
      </c>
      <c r="F360">
        <v>37.5</v>
      </c>
      <c r="G360">
        <v>0.67669999999999997</v>
      </c>
      <c r="H360">
        <v>30.51600075</v>
      </c>
      <c r="J360" s="2">
        <f>TREND(Calibration!$A$2:$A$4,Calibration!$B$2:$B$4,C360)</f>
        <v>382.38981680575716</v>
      </c>
      <c r="K360" s="2">
        <f>TREND(Calibration!$A$2:$A$4,Calibration!$C$2:$C$4,E360)</f>
        <v>429.01627186170958</v>
      </c>
      <c r="L360" s="2">
        <f>TREND(Calibration!$A$2:$A$4,Calibration!$D$2:$D$4,G360)</f>
        <v>492.47636168866023</v>
      </c>
    </row>
    <row r="361" spans="1:12" x14ac:dyDescent="0.25">
      <c r="A361">
        <v>1794983</v>
      </c>
      <c r="B361">
        <v>15.01399994</v>
      </c>
      <c r="C361">
        <v>0.32253999</v>
      </c>
      <c r="D361">
        <v>34.349998470000003</v>
      </c>
      <c r="E361">
        <v>0.24929999999999999</v>
      </c>
      <c r="F361">
        <v>37.437000269999999</v>
      </c>
      <c r="G361">
        <v>0.6724</v>
      </c>
      <c r="H361">
        <v>30.528999330000001</v>
      </c>
      <c r="J361" s="2">
        <f>TREND(Calibration!$A$2:$A$4,Calibration!$B$2:$B$4,C361)</f>
        <v>402.68902484300247</v>
      </c>
      <c r="K361" s="2">
        <f>TREND(Calibration!$A$2:$A$4,Calibration!$C$2:$C$4,E361)</f>
        <v>429.87500045180718</v>
      </c>
      <c r="L361" s="2">
        <f>TREND(Calibration!$A$2:$A$4,Calibration!$D$2:$D$4,G361)</f>
        <v>489.42901438859104</v>
      </c>
    </row>
    <row r="362" spans="1:12" x14ac:dyDescent="0.25">
      <c r="A362">
        <v>1800084</v>
      </c>
      <c r="B362">
        <v>15.07900047</v>
      </c>
      <c r="C362">
        <v>0.32124998999999999</v>
      </c>
      <c r="D362">
        <v>34.353000639999998</v>
      </c>
      <c r="E362">
        <v>0.24929999999999999</v>
      </c>
      <c r="F362">
        <v>37.439998629999998</v>
      </c>
      <c r="G362">
        <v>0.67180002000000005</v>
      </c>
      <c r="H362">
        <v>30.583000179999999</v>
      </c>
      <c r="J362" s="2">
        <f>TREND(Calibration!$A$2:$A$4,Calibration!$B$2:$B$4,C362)</f>
        <v>396.98399380407704</v>
      </c>
      <c r="K362" s="2">
        <f>TREND(Calibration!$A$2:$A$4,Calibration!$C$2:$C$4,E362)</f>
        <v>429.87500045180718</v>
      </c>
      <c r="L362" s="2">
        <f>TREND(Calibration!$A$2:$A$4,Calibration!$D$2:$D$4,G362)</f>
        <v>489.00381731112702</v>
      </c>
    </row>
    <row r="363" spans="1:12" x14ac:dyDescent="0.25">
      <c r="A363">
        <v>1805139</v>
      </c>
      <c r="B363">
        <v>15.06299973</v>
      </c>
      <c r="C363">
        <v>0.31703000999999997</v>
      </c>
      <c r="D363">
        <v>34.337001800000003</v>
      </c>
      <c r="E363">
        <v>0.24891999000000001</v>
      </c>
      <c r="F363">
        <v>37.462001800000003</v>
      </c>
      <c r="G363">
        <v>0.66640001999999998</v>
      </c>
      <c r="H363">
        <v>30.586000439999999</v>
      </c>
      <c r="J363" s="2">
        <f>TREND(Calibration!$A$2:$A$4,Calibration!$B$2:$B$4,C363)</f>
        <v>378.3211124989266</v>
      </c>
      <c r="K363" s="2">
        <f>TREND(Calibration!$A$2:$A$4,Calibration!$C$2:$C$4,E363)</f>
        <v>426.9084054379623</v>
      </c>
      <c r="L363" s="2">
        <f>TREND(Calibration!$A$2:$A$4,Calibration!$D$2:$D$4,G363)</f>
        <v>485.17691605057496</v>
      </c>
    </row>
    <row r="364" spans="1:12" x14ac:dyDescent="0.25">
      <c r="A364">
        <v>1810036</v>
      </c>
      <c r="B364">
        <v>15.11200047</v>
      </c>
      <c r="C364">
        <v>0.31492000999999997</v>
      </c>
      <c r="D364">
        <v>34.313999180000003</v>
      </c>
      <c r="E364">
        <v>0.24880999000000001</v>
      </c>
      <c r="F364">
        <v>37.5320015</v>
      </c>
      <c r="G364">
        <v>0.68049996999999995</v>
      </c>
      <c r="H364">
        <v>30.625</v>
      </c>
      <c r="J364" s="2">
        <f>TREND(Calibration!$A$2:$A$4,Calibration!$B$2:$B$4,C364)</f>
        <v>368.98962762130441</v>
      </c>
      <c r="K364" s="2">
        <f>TREND(Calibration!$A$2:$A$4,Calibration!$C$2:$C$4,E364)</f>
        <v>426.0496768478647</v>
      </c>
      <c r="L364" s="2">
        <f>TREND(Calibration!$A$2:$A$4,Calibration!$D$2:$D$4,G364)</f>
        <v>495.16934501885646</v>
      </c>
    </row>
    <row r="365" spans="1:12" x14ac:dyDescent="0.25">
      <c r="A365">
        <v>1814983</v>
      </c>
      <c r="B365">
        <v>15.118000029999999</v>
      </c>
      <c r="C365">
        <v>0.31692000999999997</v>
      </c>
      <c r="D365">
        <v>34.333999630000001</v>
      </c>
      <c r="E365">
        <v>0.24929999999999999</v>
      </c>
      <c r="F365">
        <v>37.513000490000003</v>
      </c>
      <c r="G365">
        <v>0.67180002000000005</v>
      </c>
      <c r="H365">
        <v>30.528999330000001</v>
      </c>
      <c r="J365" s="2">
        <f>TREND(Calibration!$A$2:$A$4,Calibration!$B$2:$B$4,C365)</f>
        <v>377.83463698397941</v>
      </c>
      <c r="K365" s="2">
        <f>TREND(Calibration!$A$2:$A$4,Calibration!$C$2:$C$4,E365)</f>
        <v>429.87500045180718</v>
      </c>
      <c r="L365" s="2">
        <f>TREND(Calibration!$A$2:$A$4,Calibration!$D$2:$D$4,G365)</f>
        <v>489.00381731112702</v>
      </c>
    </row>
    <row r="366" spans="1:12" x14ac:dyDescent="0.25">
      <c r="A366">
        <v>1819987</v>
      </c>
      <c r="B366">
        <v>15.09200001</v>
      </c>
      <c r="C366">
        <v>0.31740998999999998</v>
      </c>
      <c r="D366">
        <v>34.366001130000001</v>
      </c>
      <c r="E366">
        <v>0.24924999</v>
      </c>
      <c r="F366">
        <v>37.456001280000002</v>
      </c>
      <c r="G366">
        <v>0.66640001999999998</v>
      </c>
      <c r="H366">
        <v>30.538000109999999</v>
      </c>
      <c r="J366" s="2">
        <f>TREND(Calibration!$A$2:$A$4,Calibration!$B$2:$B$4,C366)</f>
        <v>380.00157582774114</v>
      </c>
      <c r="K366" s="2">
        <f>TREND(Calibration!$A$2:$A$4,Calibration!$C$2:$C$4,E366)</f>
        <v>429.48459120825487</v>
      </c>
      <c r="L366" s="2">
        <f>TREND(Calibration!$A$2:$A$4,Calibration!$D$2:$D$4,G366)</f>
        <v>485.17691605057496</v>
      </c>
    </row>
    <row r="367" spans="1:12" x14ac:dyDescent="0.25">
      <c r="A367">
        <v>1825083</v>
      </c>
      <c r="B367">
        <v>15.06999969</v>
      </c>
      <c r="C367">
        <v>0.31773001000000001</v>
      </c>
      <c r="D367">
        <v>34.359001159999998</v>
      </c>
      <c r="E367">
        <v>0.24913999000000001</v>
      </c>
      <c r="F367">
        <v>37.458999630000001</v>
      </c>
      <c r="G367">
        <v>0.66049999000000004</v>
      </c>
      <c r="H367">
        <v>30.541000369999999</v>
      </c>
      <c r="J367" s="2">
        <f>TREND(Calibration!$A$2:$A$4,Calibration!$B$2:$B$4,C367)</f>
        <v>381.41686577586302</v>
      </c>
      <c r="K367" s="2">
        <f>TREND(Calibration!$A$2:$A$4,Calibration!$C$2:$C$4,E367)</f>
        <v>428.62586261815727</v>
      </c>
      <c r="L367" s="2">
        <f>TREND(Calibration!$A$2:$A$4,Calibration!$D$2:$D$4,G367)</f>
        <v>480.9956508201501</v>
      </c>
    </row>
    <row r="368" spans="1:12" x14ac:dyDescent="0.25">
      <c r="A368">
        <v>1829984</v>
      </c>
      <c r="B368">
        <v>15.083000180000001</v>
      </c>
      <c r="C368">
        <v>0.31562001000000001</v>
      </c>
      <c r="D368">
        <v>34.337001800000003</v>
      </c>
      <c r="E368">
        <v>0.24918999999999999</v>
      </c>
      <c r="F368">
        <v>37.456001280000002</v>
      </c>
      <c r="G368">
        <v>0.66210002000000001</v>
      </c>
      <c r="H368">
        <v>30.583000179999999</v>
      </c>
      <c r="J368" s="2">
        <f>TREND(Calibration!$A$2:$A$4,Calibration!$B$2:$B$4,C368)</f>
        <v>372.08538089824083</v>
      </c>
      <c r="K368" s="2">
        <f>TREND(Calibration!$A$2:$A$4,Calibration!$C$2:$C$4,E368)</f>
        <v>429.01627186170958</v>
      </c>
      <c r="L368" s="2">
        <f>TREND(Calibration!$A$2:$A$4,Calibration!$D$2:$D$4,G368)</f>
        <v>482.12956875050583</v>
      </c>
    </row>
    <row r="369" spans="1:12" x14ac:dyDescent="0.25">
      <c r="A369">
        <v>1835077</v>
      </c>
      <c r="B369">
        <v>15.118000029999999</v>
      </c>
      <c r="C369">
        <v>0.31217</v>
      </c>
      <c r="D369">
        <v>34.326999659999998</v>
      </c>
      <c r="E369">
        <v>0.24918999999999999</v>
      </c>
      <c r="F369">
        <v>37.548000340000002</v>
      </c>
      <c r="G369">
        <v>0.67019998999999997</v>
      </c>
      <c r="H369">
        <v>30.579999919999999</v>
      </c>
      <c r="J369" s="2">
        <f>TREND(Calibration!$A$2:$A$4,Calibration!$B$2:$B$4,C369)</f>
        <v>356.82769552257969</v>
      </c>
      <c r="K369" s="2">
        <f>TREND(Calibration!$A$2:$A$4,Calibration!$C$2:$C$4,E369)</f>
        <v>429.01627186170958</v>
      </c>
      <c r="L369" s="2">
        <f>TREND(Calibration!$A$2:$A$4,Calibration!$D$2:$D$4,G369)</f>
        <v>487.86989938077119</v>
      </c>
    </row>
    <row r="370" spans="1:12" x14ac:dyDescent="0.25">
      <c r="A370">
        <v>1839982</v>
      </c>
      <c r="B370">
        <v>15.07600021</v>
      </c>
      <c r="C370">
        <v>0.31406000000000001</v>
      </c>
      <c r="D370">
        <v>34.349998470000003</v>
      </c>
      <c r="E370">
        <v>0.24929999999999999</v>
      </c>
      <c r="F370">
        <v>37.528999329999998</v>
      </c>
      <c r="G370">
        <v>0.67290002000000004</v>
      </c>
      <c r="H370">
        <v>30.596000669999999</v>
      </c>
      <c r="J370" s="2">
        <f>TREND(Calibration!$A$2:$A$4,Calibration!$B$2:$B$4,C370)</f>
        <v>365.18622937030773</v>
      </c>
      <c r="K370" s="2">
        <f>TREND(Calibration!$A$2:$A$4,Calibration!$C$2:$C$4,E370)</f>
        <v>429.87500045180718</v>
      </c>
      <c r="L370" s="2">
        <f>TREND(Calibration!$A$2:$A$4,Calibration!$D$2:$D$4,G370)</f>
        <v>489.78337127160984</v>
      </c>
    </row>
    <row r="371" spans="1:12" x14ac:dyDescent="0.25">
      <c r="A371">
        <v>1844983</v>
      </c>
      <c r="B371">
        <v>15.06299973</v>
      </c>
      <c r="C371">
        <v>0.31384000000000001</v>
      </c>
      <c r="D371">
        <v>34.3429985</v>
      </c>
      <c r="E371">
        <v>0.24918999999999999</v>
      </c>
      <c r="F371">
        <v>37.519001009999997</v>
      </c>
      <c r="G371">
        <v>0.66909998999999998</v>
      </c>
      <c r="H371">
        <v>30.618000030000001</v>
      </c>
      <c r="J371" s="2">
        <f>TREND(Calibration!$A$2:$A$4,Calibration!$B$2:$B$4,C371)</f>
        <v>364.21327834041335</v>
      </c>
      <c r="K371" s="2">
        <f>TREND(Calibration!$A$2:$A$4,Calibration!$C$2:$C$4,E371)</f>
        <v>429.01627186170958</v>
      </c>
      <c r="L371" s="2">
        <f>TREND(Calibration!$A$2:$A$4,Calibration!$D$2:$D$4,G371)</f>
        <v>487.09034542028843</v>
      </c>
    </row>
    <row r="372" spans="1:12" x14ac:dyDescent="0.25">
      <c r="A372">
        <v>1850073</v>
      </c>
      <c r="B372">
        <v>15.04399967</v>
      </c>
      <c r="C372">
        <v>0.31788999000000001</v>
      </c>
      <c r="D372">
        <v>34.349998470000003</v>
      </c>
      <c r="E372">
        <v>0.24918999999999999</v>
      </c>
      <c r="F372">
        <v>37.478000639999998</v>
      </c>
      <c r="G372">
        <v>0.66100000999999997</v>
      </c>
      <c r="H372">
        <v>30.62199974</v>
      </c>
      <c r="J372" s="2">
        <f>TREND(Calibration!$A$2:$A$4,Calibration!$B$2:$B$4,C372)</f>
        <v>382.12437807478341</v>
      </c>
      <c r="K372" s="2">
        <f>TREND(Calibration!$A$2:$A$4,Calibration!$C$2:$C$4,E372)</f>
        <v>429.01627186170958</v>
      </c>
      <c r="L372" s="2">
        <f>TREND(Calibration!$A$2:$A$4,Calibration!$D$2:$D$4,G372)</f>
        <v>481.35000770316879</v>
      </c>
    </row>
    <row r="373" spans="1:12" x14ac:dyDescent="0.25">
      <c r="A373">
        <v>1854982</v>
      </c>
      <c r="B373">
        <v>15.0340004</v>
      </c>
      <c r="C373">
        <v>0.31606001</v>
      </c>
      <c r="D373">
        <v>34.355998990000003</v>
      </c>
      <c r="E373">
        <v>0.24924999</v>
      </c>
      <c r="F373">
        <v>37.480998990000003</v>
      </c>
      <c r="G373">
        <v>0.66369997999999997</v>
      </c>
      <c r="H373">
        <v>30.596000669999999</v>
      </c>
      <c r="J373" s="2">
        <f>TREND(Calibration!$A$2:$A$4,Calibration!$B$2:$B$4,C373)</f>
        <v>374.03128295802935</v>
      </c>
      <c r="K373" s="2">
        <f>TREND(Calibration!$A$2:$A$4,Calibration!$C$2:$C$4,E373)</f>
        <v>429.48459120825487</v>
      </c>
      <c r="L373" s="2">
        <f>TREND(Calibration!$A$2:$A$4,Calibration!$D$2:$D$4,G373)</f>
        <v>483.2634370728822</v>
      </c>
    </row>
    <row r="374" spans="1:12" x14ac:dyDescent="0.25">
      <c r="A374">
        <v>1860082</v>
      </c>
      <c r="B374">
        <v>15.005000109999999</v>
      </c>
      <c r="C374">
        <v>0.31367999000000002</v>
      </c>
      <c r="D374">
        <v>34.359001159999998</v>
      </c>
      <c r="E374">
        <v>0.24929999999999999</v>
      </c>
      <c r="F374">
        <v>37.484001159999998</v>
      </c>
      <c r="G374">
        <v>0.65670002000000005</v>
      </c>
      <c r="H374">
        <v>30.548000340000002</v>
      </c>
      <c r="J374" s="2">
        <f>TREND(Calibration!$A$2:$A$4,Calibration!$B$2:$B$4,C374)</f>
        <v>363.50563336635264</v>
      </c>
      <c r="K374" s="2">
        <f>TREND(Calibration!$A$2:$A$4,Calibration!$C$2:$C$4,E374)</f>
        <v>429.87500045180718</v>
      </c>
      <c r="L374" s="2">
        <f>TREND(Calibration!$A$2:$A$4,Calibration!$D$2:$D$4,G374)</f>
        <v>478.30266748995382</v>
      </c>
    </row>
    <row r="375" spans="1:12" x14ac:dyDescent="0.25">
      <c r="A375">
        <v>1864990</v>
      </c>
      <c r="B375">
        <v>15.01399994</v>
      </c>
      <c r="C375">
        <v>0.31345999000000002</v>
      </c>
      <c r="D375">
        <v>34.320999149999999</v>
      </c>
      <c r="E375">
        <v>0.24918999999999999</v>
      </c>
      <c r="F375">
        <v>37.519001009999997</v>
      </c>
      <c r="G375">
        <v>0.66909998999999998</v>
      </c>
      <c r="H375">
        <v>30.60899925</v>
      </c>
      <c r="J375" s="2">
        <f>TREND(Calibration!$A$2:$A$4,Calibration!$B$2:$B$4,C375)</f>
        <v>362.53268233645849</v>
      </c>
      <c r="K375" s="2">
        <f>TREND(Calibration!$A$2:$A$4,Calibration!$C$2:$C$4,E375)</f>
        <v>429.01627186170958</v>
      </c>
      <c r="L375" s="2">
        <f>TREND(Calibration!$A$2:$A$4,Calibration!$D$2:$D$4,G375)</f>
        <v>487.09034542028843</v>
      </c>
    </row>
    <row r="376" spans="1:12" x14ac:dyDescent="0.25">
      <c r="A376">
        <v>1869984</v>
      </c>
      <c r="B376">
        <v>14.989000320000001</v>
      </c>
      <c r="C376">
        <v>0.31395000000000001</v>
      </c>
      <c r="D376">
        <v>34.307998660000003</v>
      </c>
      <c r="E376">
        <v>0.24918999999999999</v>
      </c>
      <c r="F376">
        <v>37.519001009999997</v>
      </c>
      <c r="G376">
        <v>0.66369997999999997</v>
      </c>
      <c r="H376">
        <v>30.60899925</v>
      </c>
      <c r="J376" s="2">
        <f>TREND(Calibration!$A$2:$A$4,Calibration!$B$2:$B$4,C376)</f>
        <v>364.69975385536054</v>
      </c>
      <c r="K376" s="2">
        <f>TREND(Calibration!$A$2:$A$4,Calibration!$C$2:$C$4,E376)</f>
        <v>429.01627186170958</v>
      </c>
      <c r="L376" s="2">
        <f>TREND(Calibration!$A$2:$A$4,Calibration!$D$2:$D$4,G376)</f>
        <v>483.2634370728822</v>
      </c>
    </row>
    <row r="377" spans="1:12" x14ac:dyDescent="0.25">
      <c r="A377">
        <v>1875084</v>
      </c>
      <c r="B377">
        <v>14.942999840000001</v>
      </c>
      <c r="C377">
        <v>0.31546000000000002</v>
      </c>
      <c r="D377">
        <v>34.326999659999998</v>
      </c>
      <c r="E377">
        <v>0.24924999</v>
      </c>
      <c r="F377">
        <v>37.462001800000003</v>
      </c>
      <c r="G377">
        <v>0.66149997999999999</v>
      </c>
      <c r="H377">
        <v>30.618000030000001</v>
      </c>
      <c r="J377" s="2">
        <f>TREND(Calibration!$A$2:$A$4,Calibration!$B$2:$B$4,C377)</f>
        <v>371.37773592418012</v>
      </c>
      <c r="K377" s="2">
        <f>TREND(Calibration!$A$2:$A$4,Calibration!$C$2:$C$4,E377)</f>
        <v>429.48459120825487</v>
      </c>
      <c r="L377" s="2">
        <f>TREND(Calibration!$A$2:$A$4,Calibration!$D$2:$D$4,G377)</f>
        <v>481.70432915191662</v>
      </c>
    </row>
    <row r="378" spans="1:12" x14ac:dyDescent="0.25">
      <c r="A378">
        <v>1880083</v>
      </c>
      <c r="B378">
        <v>15.053000450000001</v>
      </c>
      <c r="C378">
        <v>0.31589001</v>
      </c>
      <c r="D378">
        <v>34.284999849999998</v>
      </c>
      <c r="E378">
        <v>0.24929999999999999</v>
      </c>
      <c r="F378">
        <v>37.515998840000002</v>
      </c>
      <c r="G378">
        <v>0.66100000999999997</v>
      </c>
      <c r="H378">
        <v>30.61199951</v>
      </c>
      <c r="J378" s="2">
        <f>TREND(Calibration!$A$2:$A$4,Calibration!$B$2:$B$4,C378)</f>
        <v>373.27945716220188</v>
      </c>
      <c r="K378" s="2">
        <f>TREND(Calibration!$A$2:$A$4,Calibration!$C$2:$C$4,E378)</f>
        <v>429.87500045180718</v>
      </c>
      <c r="L378" s="2">
        <f>TREND(Calibration!$A$2:$A$4,Calibration!$D$2:$D$4,G378)</f>
        <v>481.35000770316879</v>
      </c>
    </row>
    <row r="379" spans="1:12" x14ac:dyDescent="0.25">
      <c r="A379">
        <v>1884982</v>
      </c>
      <c r="B379">
        <v>15.15699959</v>
      </c>
      <c r="C379">
        <v>0.31206</v>
      </c>
      <c r="D379">
        <v>34.340000150000002</v>
      </c>
      <c r="E379">
        <v>0.24929999999999999</v>
      </c>
      <c r="F379">
        <v>37.474998470000003</v>
      </c>
      <c r="G379">
        <v>0.65399998000000004</v>
      </c>
      <c r="H379">
        <v>30.62199974</v>
      </c>
      <c r="J379" s="2">
        <f>TREND(Calibration!$A$2:$A$4,Calibration!$B$2:$B$4,C379)</f>
        <v>356.34122000763273</v>
      </c>
      <c r="K379" s="2">
        <f>TREND(Calibration!$A$2:$A$4,Calibration!$C$2:$C$4,E379)</f>
        <v>429.87500045180718</v>
      </c>
      <c r="L379" s="2">
        <f>TREND(Calibration!$A$2:$A$4,Calibration!$D$2:$D$4,G379)</f>
        <v>476.38918851226106</v>
      </c>
    </row>
    <row r="380" spans="1:12" x14ac:dyDescent="0.25">
      <c r="A380">
        <v>1889983</v>
      </c>
      <c r="B380">
        <v>15.24800014</v>
      </c>
      <c r="C380">
        <v>0.31525001000000002</v>
      </c>
      <c r="D380">
        <v>34.317001339999997</v>
      </c>
      <c r="E380">
        <v>0.24918999999999999</v>
      </c>
      <c r="F380">
        <v>37.569999690000003</v>
      </c>
      <c r="G380">
        <v>0.66210002000000001</v>
      </c>
      <c r="H380">
        <v>30.593000409999998</v>
      </c>
      <c r="J380" s="2">
        <f>TREND(Calibration!$A$2:$A$4,Calibration!$B$2:$B$4,C380)</f>
        <v>370.4490541661462</v>
      </c>
      <c r="K380" s="2">
        <f>TREND(Calibration!$A$2:$A$4,Calibration!$C$2:$C$4,E380)</f>
        <v>429.01627186170958</v>
      </c>
      <c r="L380" s="2">
        <f>TREND(Calibration!$A$2:$A$4,Calibration!$D$2:$D$4,G380)</f>
        <v>482.12956875050583</v>
      </c>
    </row>
    <row r="381" spans="1:12" x14ac:dyDescent="0.25">
      <c r="A381">
        <v>1894983</v>
      </c>
      <c r="B381">
        <v>15.31299973</v>
      </c>
      <c r="C381">
        <v>0.31448999</v>
      </c>
      <c r="D381">
        <v>34.29499817</v>
      </c>
      <c r="E381">
        <v>0.24924999</v>
      </c>
      <c r="F381">
        <v>37.5320015</v>
      </c>
      <c r="G381">
        <v>0.65450001000000002</v>
      </c>
      <c r="H381">
        <v>30.583000179999999</v>
      </c>
      <c r="J381" s="2">
        <f>TREND(Calibration!$A$2:$A$4,Calibration!$B$2:$B$4,C381)</f>
        <v>367.08786215823579</v>
      </c>
      <c r="K381" s="2">
        <f>TREND(Calibration!$A$2:$A$4,Calibration!$C$2:$C$4,E381)</f>
        <v>429.48459120825487</v>
      </c>
      <c r="L381" s="2">
        <f>TREND(Calibration!$A$2:$A$4,Calibration!$D$2:$D$4,G381)</f>
        <v>476.74355248213402</v>
      </c>
    </row>
    <row r="382" spans="1:12" x14ac:dyDescent="0.25">
      <c r="A382">
        <v>1900005</v>
      </c>
      <c r="B382">
        <v>15.24800014</v>
      </c>
      <c r="C382">
        <v>0.31233000999999999</v>
      </c>
      <c r="D382">
        <v>34.368999479999999</v>
      </c>
      <c r="E382">
        <v>0.24918999999999999</v>
      </c>
      <c r="F382">
        <v>37.45299911</v>
      </c>
      <c r="G382">
        <v>0.63940001000000002</v>
      </c>
      <c r="H382">
        <v>30.56699944</v>
      </c>
      <c r="J382" s="2">
        <f>TREND(Calibration!$A$2:$A$4,Calibration!$B$2:$B$4,C382)</f>
        <v>357.53534049664063</v>
      </c>
      <c r="K382" s="2">
        <f>TREND(Calibration!$A$2:$A$4,Calibration!$C$2:$C$4,E382)</f>
        <v>429.01627186170958</v>
      </c>
      <c r="L382" s="2">
        <f>TREND(Calibration!$A$2:$A$4,Calibration!$D$2:$D$4,G382)</f>
        <v>466.04240266096082</v>
      </c>
    </row>
    <row r="383" spans="1:12" x14ac:dyDescent="0.25">
      <c r="A383">
        <v>1904984</v>
      </c>
      <c r="B383">
        <v>15.255000109999999</v>
      </c>
      <c r="C383">
        <v>0.31395000000000001</v>
      </c>
      <c r="D383">
        <v>34.307998660000003</v>
      </c>
      <c r="E383">
        <v>0.24918999999999999</v>
      </c>
      <c r="F383">
        <v>37.54499817</v>
      </c>
      <c r="G383">
        <v>0.65780002000000004</v>
      </c>
      <c r="H383">
        <v>30.548000340000002</v>
      </c>
      <c r="J383" s="2">
        <f>TREND(Calibration!$A$2:$A$4,Calibration!$B$2:$B$4,C383)</f>
        <v>364.69975385536054</v>
      </c>
      <c r="K383" s="2">
        <f>TREND(Calibration!$A$2:$A$4,Calibration!$C$2:$C$4,E383)</f>
        <v>429.01627186170958</v>
      </c>
      <c r="L383" s="2">
        <f>TREND(Calibration!$A$2:$A$4,Calibration!$D$2:$D$4,G383)</f>
        <v>479.08222145043663</v>
      </c>
    </row>
    <row r="384" spans="1:12" x14ac:dyDescent="0.25">
      <c r="A384">
        <v>1909989</v>
      </c>
      <c r="B384">
        <v>15.147000309999999</v>
      </c>
      <c r="C384">
        <v>0.31167999000000002</v>
      </c>
      <c r="D384">
        <v>34.340000150000002</v>
      </c>
      <c r="E384">
        <v>0.24924999</v>
      </c>
      <c r="F384">
        <v>37.443000789999999</v>
      </c>
      <c r="G384">
        <v>0.63889998000000003</v>
      </c>
      <c r="H384">
        <v>30.531999590000002</v>
      </c>
      <c r="J384" s="2">
        <f>TREND(Calibration!$A$2:$A$4,Calibration!$B$2:$B$4,C384)</f>
        <v>354.66062400367764</v>
      </c>
      <c r="K384" s="2">
        <f>TREND(Calibration!$A$2:$A$4,Calibration!$C$2:$C$4,E384)</f>
        <v>429.48459120825487</v>
      </c>
      <c r="L384" s="2">
        <f>TREND(Calibration!$A$2:$A$4,Calibration!$D$2:$D$4,G384)</f>
        <v>465.68803869108791</v>
      </c>
    </row>
    <row r="385" spans="1:12" x14ac:dyDescent="0.25">
      <c r="A385">
        <v>1914988</v>
      </c>
      <c r="B385">
        <v>15.18299961</v>
      </c>
      <c r="C385">
        <v>0.32010999000000001</v>
      </c>
      <c r="D385">
        <v>34.311000819999997</v>
      </c>
      <c r="E385">
        <v>0.24924999</v>
      </c>
      <c r="F385">
        <v>37.519001009999997</v>
      </c>
      <c r="G385">
        <v>0.64969999</v>
      </c>
      <c r="H385">
        <v>30.55800056</v>
      </c>
      <c r="J385" s="2">
        <f>TREND(Calibration!$A$2:$A$4,Calibration!$B$2:$B$4,C385)</f>
        <v>391.94233846735256</v>
      </c>
      <c r="K385" s="2">
        <f>TREND(Calibration!$A$2:$A$4,Calibration!$C$2:$C$4,E385)</f>
        <v>429.48459120825487</v>
      </c>
      <c r="L385" s="2">
        <f>TREND(Calibration!$A$2:$A$4,Calibration!$D$2:$D$4,G385)</f>
        <v>473.34184829904603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3"/>
  <sheetViews>
    <sheetView tabSelected="1" workbookViewId="0"/>
  </sheetViews>
  <sheetFormatPr defaultRowHeight="15" x14ac:dyDescent="0.25"/>
  <cols>
    <col min="1" max="15" width="9.140625" style="3"/>
    <col min="17" max="20" width="9.140625" style="3"/>
  </cols>
  <sheetData>
    <row r="1" spans="1:20" x14ac:dyDescent="0.25">
      <c r="A1" s="4"/>
      <c r="B1" s="5" t="s">
        <v>25</v>
      </c>
      <c r="C1" s="5"/>
      <c r="D1" s="5"/>
      <c r="E1" s="5"/>
      <c r="F1" s="4"/>
      <c r="G1" s="5" t="s">
        <v>24</v>
      </c>
      <c r="H1" s="5"/>
      <c r="I1" s="5"/>
      <c r="J1" s="5"/>
      <c r="K1" s="4"/>
      <c r="L1" s="5" t="s">
        <v>23</v>
      </c>
      <c r="M1" s="5"/>
      <c r="N1" s="5"/>
      <c r="O1" s="5"/>
      <c r="Q1" s="5" t="s">
        <v>21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AVERAGE('5B'!$J158:$J188) + Calibration!$C$11</f>
        <v>397.80517063942131</v>
      </c>
      <c r="C3" s="3">
        <v>599.51300818003597</v>
      </c>
      <c r="D3" s="3">
        <v>573.97519191689958</v>
      </c>
      <c r="E3" s="3">
        <f>(C3-B3)/(7*35314.6667/1400)</f>
        <v>1.1423459791034338</v>
      </c>
      <c r="G3" s="3">
        <f>AVERAGE('6B'!$J2:$J32) + Calibration!$C$11</f>
        <v>410.38363705486518</v>
      </c>
      <c r="H3" s="3">
        <v>661.10711182819682</v>
      </c>
      <c r="I3" s="3">
        <v>602.32262283543764</v>
      </c>
      <c r="J3" s="3">
        <f>(H3-G3)/(7*35314.6667/1400)</f>
        <v>1.4199396352979405</v>
      </c>
      <c r="L3" s="3">
        <f>AVERAGE('7B'!$J2:$J32) + Calibration!$C$11</f>
        <v>405.36480041568177</v>
      </c>
      <c r="M3" s="3">
        <v>707.08828064861723</v>
      </c>
      <c r="N3" s="3">
        <v>580.49507650764781</v>
      </c>
      <c r="O3" s="3">
        <f>(M3-L3)/(7*35314.6667/1400)</f>
        <v>1.7087715016318443</v>
      </c>
      <c r="Q3" s="3">
        <f>AVERAGE('8B'!$J2:$J32) + Calibration!$C$11</f>
        <v>404.90971184444237</v>
      </c>
      <c r="R3" s="3">
        <v>850.1836902530506</v>
      </c>
      <c r="S3" s="3">
        <v>594.24357362889032</v>
      </c>
      <c r="T3" s="3">
        <f>(R3-Q3)/(7*35314.6667/1400)</f>
        <v>2.5217509891356737</v>
      </c>
    </row>
    <row r="4" spans="1:20" x14ac:dyDescent="0.25">
      <c r="A4" s="3">
        <f>1/12+A3</f>
        <v>2.5833333333333335</v>
      </c>
      <c r="B4" s="3">
        <f>AVERAGE('5B'!$J159:$J189) + Calibration!$C$11</f>
        <v>399.40868524000945</v>
      </c>
      <c r="C4" s="3">
        <v>602.47936899517458</v>
      </c>
      <c r="D4" s="3">
        <v>567.45530023929723</v>
      </c>
      <c r="E4" s="3">
        <f t="shared" ref="E4:E67" si="0">(C4-B4)/(7*35314.6667/1400)</f>
        <v>1.150064280545313</v>
      </c>
      <c r="G4" s="3">
        <f>AVERAGE('6B'!$J3:$J33) + Calibration!$C$11</f>
        <v>410.54484591018638</v>
      </c>
      <c r="H4" s="3">
        <v>661.10711182819682</v>
      </c>
      <c r="I4" s="3">
        <v>604.23605220515105</v>
      </c>
      <c r="J4" s="3">
        <f t="shared" ref="J4:J67" si="1">(H4-G4)/(7*35314.6667/1400)</f>
        <v>1.4190266500123045</v>
      </c>
      <c r="L4" s="3">
        <f>AVERAGE('7B'!$J3:$J33) + Calibration!$C$11</f>
        <v>405.12655438204047</v>
      </c>
      <c r="M4" s="3">
        <v>709.66446641891002</v>
      </c>
      <c r="N4" s="3">
        <v>579.36120109841715</v>
      </c>
      <c r="O4" s="3">
        <f t="shared" ref="O4:O67" si="2">(M4-L4)/(7*35314.6667/1400)</f>
        <v>1.7247106683686726</v>
      </c>
      <c r="Q4" s="3">
        <f>AVERAGE('8B'!$J3:$J33) + Calibration!$C$11</f>
        <v>404.81698333419001</v>
      </c>
      <c r="R4" s="3">
        <v>855.25791749193718</v>
      </c>
      <c r="S4" s="3">
        <v>587.72368903814197</v>
      </c>
      <c r="T4" s="3">
        <f t="shared" ref="T4:T67" si="3">(R4-Q4)/(7*35314.6667/1400)</f>
        <v>2.5510133678126836</v>
      </c>
    </row>
    <row r="5" spans="1:20" x14ac:dyDescent="0.25">
      <c r="A5" s="3">
        <f t="shared" ref="A5:A68" si="4">1/12+A4</f>
        <v>2.666666666666667</v>
      </c>
      <c r="B5" s="3">
        <f>AVERAGE('5B'!$J160:$J190) + Calibration!$C$11</f>
        <v>400.71974245924957</v>
      </c>
      <c r="C5" s="3">
        <v>599.90318322488224</v>
      </c>
      <c r="D5" s="3">
        <v>572.06171293920681</v>
      </c>
      <c r="E5" s="3">
        <f t="shared" si="0"/>
        <v>1.1280493878518336</v>
      </c>
      <c r="G5" s="3">
        <f>AVERAGE('6B'!$J4:$J34) + Calibration!$C$11</f>
        <v>411.09266584490689</v>
      </c>
      <c r="H5" s="3">
        <v>656.03296265554604</v>
      </c>
      <c r="I5" s="3">
        <v>600.40915094459899</v>
      </c>
      <c r="J5" s="3">
        <f t="shared" si="1"/>
        <v>1.3871873626412514</v>
      </c>
      <c r="L5" s="3">
        <f>AVERAGE('7B'!$J4:$J34) + Calibration!$C$11</f>
        <v>404.59442720586662</v>
      </c>
      <c r="M5" s="3">
        <v>707.55659999516251</v>
      </c>
      <c r="N5" s="3">
        <v>580.49507650764781</v>
      </c>
      <c r="O5" s="3">
        <f t="shared" si="2"/>
        <v>1.715786675054735</v>
      </c>
      <c r="Q5" s="3">
        <f>AVERAGE('8B'!$J4:$J34) + Calibration!$C$11</f>
        <v>404.52452880607092</v>
      </c>
      <c r="R5" s="3">
        <v>860.3321447308233</v>
      </c>
      <c r="S5" s="3">
        <v>589.2827969591076</v>
      </c>
      <c r="T5" s="3">
        <f t="shared" si="3"/>
        <v>2.5814068686920515</v>
      </c>
    </row>
    <row r="6" spans="1:20" x14ac:dyDescent="0.25">
      <c r="A6" s="3">
        <f t="shared" si="4"/>
        <v>2.7500000000000004</v>
      </c>
      <c r="B6" s="3">
        <f>AVERAGE('5B'!$J161:$J191) + Calibration!$C$11</f>
        <v>401.25186820880901</v>
      </c>
      <c r="C6" s="3">
        <v>592.33091451740233</v>
      </c>
      <c r="D6" s="3">
        <v>570.50264753936631</v>
      </c>
      <c r="E6" s="3">
        <f t="shared" si="0"/>
        <v>1.0821512089116974</v>
      </c>
      <c r="G6" s="3">
        <f>AVERAGE('6B'!$J5:$J35) + Calibration!$C$11</f>
        <v>412.33524699892138</v>
      </c>
      <c r="H6" s="3">
        <v>650.56832617310715</v>
      </c>
      <c r="I6" s="3">
        <v>599.98395386713503</v>
      </c>
      <c r="J6" s="3">
        <f t="shared" si="1"/>
        <v>1.3492019120440162</v>
      </c>
      <c r="L6" s="3">
        <f>AVERAGE('7B'!$J5:$J35) + Calibration!$C$11</f>
        <v>404.37900842945305</v>
      </c>
      <c r="M6" s="3">
        <v>712.16250788750335</v>
      </c>
      <c r="N6" s="3">
        <v>593.10970530651377</v>
      </c>
      <c r="O6" s="3">
        <f t="shared" si="2"/>
        <v>1.7430916286011573</v>
      </c>
      <c r="Q6" s="3">
        <f>AVERAGE('8B'!$J5:$J35) + Calibration!$C$11</f>
        <v>405.14082908586033</v>
      </c>
      <c r="R6" s="3">
        <v>863.2205954429694</v>
      </c>
      <c r="S6" s="3">
        <v>581.98330879989726</v>
      </c>
      <c r="T6" s="3">
        <f t="shared" si="3"/>
        <v>2.5942748957452797</v>
      </c>
    </row>
    <row r="7" spans="1:20" x14ac:dyDescent="0.25">
      <c r="A7" s="3">
        <f t="shared" si="4"/>
        <v>2.8333333333333339</v>
      </c>
      <c r="B7" s="3">
        <f>AVERAGE('5B'!$J162:$J192) + Calibration!$C$11</f>
        <v>401.62278938289052</v>
      </c>
      <c r="C7" s="3">
        <v>589.36431950355723</v>
      </c>
      <c r="D7" s="3">
        <v>564.05359605620924</v>
      </c>
      <c r="E7" s="3">
        <f t="shared" si="0"/>
        <v>1.0632496221218291</v>
      </c>
      <c r="G7" s="3">
        <f>AVERAGE('6B'!$J6:$J36) + Calibration!$C$11</f>
        <v>412.72756738920287</v>
      </c>
      <c r="H7" s="3">
        <v>647.21132191570973</v>
      </c>
      <c r="I7" s="3">
        <v>593.88925926699653</v>
      </c>
      <c r="J7" s="3">
        <f t="shared" si="1"/>
        <v>1.32796810185671</v>
      </c>
      <c r="L7" s="3">
        <f>AVERAGE('7B'!$J6:$J36) + Calibration!$C$11</f>
        <v>403.5686928692935</v>
      </c>
      <c r="M7" s="3">
        <v>711.77209864395104</v>
      </c>
      <c r="N7" s="3">
        <v>591.19622632882101</v>
      </c>
      <c r="O7" s="3">
        <f t="shared" si="2"/>
        <v>1.74546971315268</v>
      </c>
      <c r="Q7" s="3">
        <f>AVERAGE('8B'!$J6:$J36) + Calibration!$C$11</f>
        <v>405.64299878596847</v>
      </c>
      <c r="R7" s="3">
        <v>857.75595896053051</v>
      </c>
      <c r="S7" s="3">
        <v>592.75534133664087</v>
      </c>
      <c r="T7" s="3">
        <f t="shared" si="3"/>
        <v>2.5604826686616411</v>
      </c>
    </row>
    <row r="8" spans="1:20" x14ac:dyDescent="0.25">
      <c r="A8" s="3">
        <f t="shared" si="4"/>
        <v>2.9166666666666674</v>
      </c>
      <c r="B8" s="3">
        <f>AVERAGE('5B'!$J163:$J193) + Calibration!$C$11</f>
        <v>401.18339071696897</v>
      </c>
      <c r="C8" s="3">
        <v>589.36431950355723</v>
      </c>
      <c r="D8" s="3">
        <v>577.44772920757862</v>
      </c>
      <c r="E8" s="3">
        <f t="shared" si="0"/>
        <v>1.0657380990464691</v>
      </c>
      <c r="G8" s="3">
        <f>AVERAGE('6B'!$J7:$J37) + Calibration!$C$11</f>
        <v>412.73612992891179</v>
      </c>
      <c r="H8" s="3">
        <v>650.56832617310715</v>
      </c>
      <c r="I8" s="3">
        <v>598.85003593677925</v>
      </c>
      <c r="J8" s="3">
        <f t="shared" si="1"/>
        <v>1.3469315639566568</v>
      </c>
      <c r="L8" s="3">
        <f>AVERAGE('7B'!$J7:$J37) + Calibration!$C$11</f>
        <v>403.24485282408091</v>
      </c>
      <c r="M8" s="3">
        <v>701.62364416617879</v>
      </c>
      <c r="N8" s="3">
        <v>584.67634173807278</v>
      </c>
      <c r="O8" s="3">
        <f t="shared" si="2"/>
        <v>1.6898292931763552</v>
      </c>
      <c r="Q8" s="3">
        <f>AVERAGE('8B'!$J7:$J37) + Calibration!$C$11</f>
        <v>406.12804768650227</v>
      </c>
      <c r="R8" s="3">
        <v>855.25791749193718</v>
      </c>
      <c r="S8" s="3">
        <v>584.32197776819987</v>
      </c>
      <c r="T8" s="3">
        <f t="shared" si="3"/>
        <v>2.5435883261808323</v>
      </c>
    </row>
    <row r="9" spans="1:20" x14ac:dyDescent="0.25">
      <c r="A9" s="3">
        <f t="shared" si="4"/>
        <v>3.0000000000000009</v>
      </c>
      <c r="B9" s="3">
        <f>AVERAGE('5B'!$J164:$J194) + Calibration!$C$11</f>
        <v>401.09065935348775</v>
      </c>
      <c r="C9" s="3">
        <v>593.18964310749993</v>
      </c>
      <c r="D9" s="3">
        <v>567.88049731676119</v>
      </c>
      <c r="E9" s="3">
        <f t="shared" si="0"/>
        <v>1.0879274913502845</v>
      </c>
      <c r="G9" s="3">
        <f>AVERAGE('6B'!$J8:$J38) + Calibration!$C$11</f>
        <v>412.92872572794079</v>
      </c>
      <c r="H9" s="3">
        <v>653.06636764170094</v>
      </c>
      <c r="I9" s="3">
        <v>597.29092092895939</v>
      </c>
      <c r="J9" s="3">
        <f t="shared" si="1"/>
        <v>1.3599881542348529</v>
      </c>
      <c r="L9" s="3">
        <f>AVERAGE('7B'!$J8:$J38) + Calibration!$C$11</f>
        <v>402.25050400460105</v>
      </c>
      <c r="M9" s="3">
        <v>699.12536849887806</v>
      </c>
      <c r="N9" s="3">
        <v>591.19622632882101</v>
      </c>
      <c r="O9" s="3">
        <f t="shared" si="2"/>
        <v>1.6813120000041057</v>
      </c>
      <c r="Q9" s="3">
        <f>AVERAGE('8B'!$J8:$J38) + Calibration!$C$11</f>
        <v>406.70725313831616</v>
      </c>
      <c r="R9" s="3">
        <v>852.29132247809207</v>
      </c>
      <c r="S9" s="3">
        <v>582.40854839848646</v>
      </c>
      <c r="T9" s="3">
        <f t="shared" si="3"/>
        <v>2.5235071486022314</v>
      </c>
    </row>
    <row r="10" spans="1:20" x14ac:dyDescent="0.25">
      <c r="A10" s="3">
        <f t="shared" si="4"/>
        <v>3.0833333333333344</v>
      </c>
      <c r="B10" s="3">
        <f>AVERAGE('5B'!$J165:$J195) + Calibration!$C$11</f>
        <v>401.46871502625032</v>
      </c>
      <c r="C10" s="3">
        <v>591.94050527385002</v>
      </c>
      <c r="D10" s="3">
        <v>564.05359605620924</v>
      </c>
      <c r="E10" s="3">
        <f t="shared" si="0"/>
        <v>1.0787120935653609</v>
      </c>
      <c r="G10" s="3">
        <f>AVERAGE('6B'!$J9:$J39) + Calibration!$C$11</f>
        <v>412.54353983634047</v>
      </c>
      <c r="H10" s="3">
        <v>656.50128200209133</v>
      </c>
      <c r="I10" s="3">
        <v>597.7161605275486</v>
      </c>
      <c r="J10" s="3">
        <f t="shared" si="1"/>
        <v>1.3816227928083538</v>
      </c>
      <c r="L10" s="3">
        <f>AVERAGE('7B'!$J9:$J39) + Calibration!$C$11</f>
        <v>401.20194383741449</v>
      </c>
      <c r="M10" s="3">
        <v>694.05114125999194</v>
      </c>
      <c r="N10" s="3">
        <v>594.6688132274794</v>
      </c>
      <c r="O10" s="3">
        <f t="shared" si="2"/>
        <v>1.6585131606102765</v>
      </c>
      <c r="Q10" s="3">
        <f>AVERAGE('8B'!$J9:$J39) + Calibration!$C$11</f>
        <v>407.13095904569099</v>
      </c>
      <c r="R10" s="3">
        <v>844.71889763814102</v>
      </c>
      <c r="S10" s="3">
        <v>580.06987943018385</v>
      </c>
      <c r="T10" s="3">
        <f t="shared" si="3"/>
        <v>2.4782221070343557</v>
      </c>
    </row>
    <row r="11" spans="1:20" x14ac:dyDescent="0.25">
      <c r="A11" s="3">
        <f t="shared" si="4"/>
        <v>3.1666666666666679</v>
      </c>
      <c r="B11" s="3">
        <f>AVERAGE('5B'!$J166:$J196) + Calibration!$C$11</f>
        <v>401.39168070115909</v>
      </c>
      <c r="C11" s="3">
        <v>589.83263885010206</v>
      </c>
      <c r="D11" s="3">
        <v>570.50264753936631</v>
      </c>
      <c r="E11" s="3">
        <f t="shared" si="0"/>
        <v>1.067210741360008</v>
      </c>
      <c r="G11" s="3">
        <f>AVERAGE('6B'!$J10:$J40) + Calibration!$C$11</f>
        <v>412.93585594677864</v>
      </c>
      <c r="H11" s="3">
        <v>655.64255341199373</v>
      </c>
      <c r="I11" s="3">
        <v>600.40915094459899</v>
      </c>
      <c r="J11" s="3">
        <f t="shared" si="1"/>
        <v>1.3745376646310812</v>
      </c>
      <c r="L11" s="3">
        <f>AVERAGE('7B'!$J10:$J40) + Calibration!$C$11</f>
        <v>399.61412199537313</v>
      </c>
      <c r="M11" s="3">
        <v>689.36708906595209</v>
      </c>
      <c r="N11" s="3">
        <v>596.93660656706584</v>
      </c>
      <c r="O11" s="3">
        <f t="shared" si="2"/>
        <v>1.6409780646213996</v>
      </c>
      <c r="Q11" s="3">
        <f>AVERAGE('8B'!$J10:$J40) + Calibration!$C$11</f>
        <v>408.20948096878641</v>
      </c>
      <c r="R11" s="3">
        <v>839.17635105270961</v>
      </c>
      <c r="S11" s="3">
        <v>584.32197776819987</v>
      </c>
      <c r="T11" s="3">
        <f t="shared" si="3"/>
        <v>2.4407245507653235</v>
      </c>
    </row>
    <row r="12" spans="1:20" x14ac:dyDescent="0.25">
      <c r="A12" s="3">
        <f t="shared" si="4"/>
        <v>3.2500000000000013</v>
      </c>
      <c r="B12" s="3">
        <f>AVERAGE('5B'!$J167:$J197) + Calibration!$C$11</f>
        <v>401.06070330403656</v>
      </c>
      <c r="C12" s="3">
        <v>589.83263885010206</v>
      </c>
      <c r="D12" s="3">
        <v>570.9278446168305</v>
      </c>
      <c r="E12" s="3">
        <f t="shared" si="0"/>
        <v>1.0690851885970962</v>
      </c>
      <c r="G12" s="3">
        <f>AVERAGE('6B'!$J11:$J41) + Calibration!$C$11</f>
        <v>412.92872144809752</v>
      </c>
      <c r="H12" s="3">
        <v>661.10711182819682</v>
      </c>
      <c r="I12" s="3">
        <v>596.58224259719282</v>
      </c>
      <c r="J12" s="3">
        <f t="shared" si="1"/>
        <v>1.4055258824237991</v>
      </c>
      <c r="L12" s="3">
        <f>AVERAGE('7B'!$J11:$J41) + Calibration!$C$11</f>
        <v>398.52704181241211</v>
      </c>
      <c r="M12" s="3">
        <v>704.19982993647113</v>
      </c>
      <c r="N12" s="3">
        <v>590.06235800644458</v>
      </c>
      <c r="O12" s="3">
        <f t="shared" si="2"/>
        <v>1.7311378907849582</v>
      </c>
      <c r="Q12" s="3">
        <f>AVERAGE('8B'!$J11:$J41) + Calibration!$C$11</f>
        <v>408.73447364627913</v>
      </c>
      <c r="R12" s="3">
        <v>839.64467039925444</v>
      </c>
      <c r="S12" s="3">
        <v>588.92844007608892</v>
      </c>
      <c r="T12" s="3">
        <f t="shared" si="3"/>
        <v>2.4404035887614666</v>
      </c>
    </row>
    <row r="13" spans="1:20" x14ac:dyDescent="0.25">
      <c r="A13" s="3">
        <f t="shared" si="4"/>
        <v>3.3333333333333348</v>
      </c>
      <c r="B13" s="3">
        <f>AVERAGE('5B'!$J168:$J198) + Calibration!$C$11</f>
        <v>400.96797479378426</v>
      </c>
      <c r="C13" s="3">
        <v>589.36431950355723</v>
      </c>
      <c r="D13" s="3">
        <v>569.79392668647461</v>
      </c>
      <c r="E13" s="3">
        <f t="shared" si="0"/>
        <v>1.0669580789772706</v>
      </c>
      <c r="G13" s="3">
        <f>AVERAGE('6B'!$J12:$J42) + Calibration!$C$11</f>
        <v>412.91302868955086</v>
      </c>
      <c r="H13" s="3">
        <v>662.82464707462736</v>
      </c>
      <c r="I13" s="3">
        <v>598.07048197629649</v>
      </c>
      <c r="J13" s="3">
        <f t="shared" si="1"/>
        <v>1.4153417927349516</v>
      </c>
      <c r="L13" s="3">
        <f>AVERAGE('7B'!$J12:$J42) + Calibration!$C$11</f>
        <v>396.91639556637165</v>
      </c>
      <c r="M13" s="3">
        <v>714.27029624501552</v>
      </c>
      <c r="N13" s="3">
        <v>592.75534133664087</v>
      </c>
      <c r="O13" s="3">
        <f t="shared" si="2"/>
        <v>1.7972923452716252</v>
      </c>
      <c r="Q13" s="3">
        <f>AVERAGE('8B'!$J12:$J42) + Calibration!$C$11</f>
        <v>409.04262378617386</v>
      </c>
      <c r="R13" s="3">
        <v>844.71889763814102</v>
      </c>
      <c r="S13" s="3">
        <v>590.06235800644458</v>
      </c>
      <c r="T13" s="3">
        <f t="shared" si="3"/>
        <v>2.46739564358945</v>
      </c>
    </row>
    <row r="14" spans="1:20" x14ac:dyDescent="0.25">
      <c r="A14" s="3">
        <f t="shared" si="4"/>
        <v>3.4166666666666683</v>
      </c>
      <c r="B14" s="3">
        <f>AVERAGE('5B'!$J169:$J199) + Calibration!$C$11</f>
        <v>400.81390043714413</v>
      </c>
      <c r="C14" s="3">
        <v>591.94050527385002</v>
      </c>
      <c r="D14" s="3">
        <v>577.44772920757862</v>
      </c>
      <c r="E14" s="3">
        <f t="shared" si="0"/>
        <v>1.0824205504208022</v>
      </c>
      <c r="G14" s="3">
        <f>AVERAGE('6B'!$J13:$J43) + Calibration!$C$11</f>
        <v>411.69469998056303</v>
      </c>
      <c r="H14" s="3">
        <v>664.07370684204193</v>
      </c>
      <c r="I14" s="3">
        <v>592.75534133664087</v>
      </c>
      <c r="J14" s="3">
        <f t="shared" si="1"/>
        <v>1.4293155249372855</v>
      </c>
      <c r="L14" s="3">
        <f>AVERAGE('7B'!$J13:$J43) + Calibration!$C$11</f>
        <v>396.90070138121052</v>
      </c>
      <c r="M14" s="3">
        <v>716.84656008154366</v>
      </c>
      <c r="N14" s="3">
        <v>591.19622632882101</v>
      </c>
      <c r="O14" s="3">
        <f t="shared" si="2"/>
        <v>1.8119715608151732</v>
      </c>
      <c r="Q14" s="3">
        <f>AVERAGE('8B'!$J13:$J43) + Calibration!$C$11</f>
        <v>408.78726123280137</v>
      </c>
      <c r="R14" s="3">
        <v>856.50705532558709</v>
      </c>
      <c r="S14" s="3">
        <v>589.63711840785538</v>
      </c>
      <c r="T14" s="3">
        <f t="shared" si="3"/>
        <v>2.5356025466483345</v>
      </c>
    </row>
    <row r="15" spans="1:20" x14ac:dyDescent="0.25">
      <c r="A15" s="3">
        <f t="shared" si="4"/>
        <v>3.5000000000000018</v>
      </c>
      <c r="B15" s="3">
        <f>AVERAGE('5B'!$J170:$J200) + Calibration!$C$11</f>
        <v>401.23760634451895</v>
      </c>
      <c r="C15" s="3">
        <v>589.83263885010206</v>
      </c>
      <c r="D15" s="3">
        <v>577.80209317745164</v>
      </c>
      <c r="E15" s="3">
        <f t="shared" si="0"/>
        <v>1.068083321344687</v>
      </c>
      <c r="G15" s="3">
        <f>AVERAGE('6B'!$J14:$J44) + Calibration!$C$11</f>
        <v>412.35807568276368</v>
      </c>
      <c r="H15" s="3">
        <v>663.21497825194433</v>
      </c>
      <c r="I15" s="3">
        <v>595.37749155924598</v>
      </c>
      <c r="J15" s="3">
        <f t="shared" si="1"/>
        <v>1.4206952861836333</v>
      </c>
      <c r="L15" s="3">
        <f>AVERAGE('7B'!$J14:$J44) + Calibration!$C$11</f>
        <v>395.71375818931602</v>
      </c>
      <c r="M15" s="3">
        <v>714.73869365779615</v>
      </c>
      <c r="N15" s="3">
        <v>587.36932506826906</v>
      </c>
      <c r="O15" s="3">
        <f t="shared" si="2"/>
        <v>1.8067560324361214</v>
      </c>
      <c r="Q15" s="3">
        <f>AVERAGE('8B'!$J14:$J44) + Calibration!$C$11</f>
        <v>409.19669814281406</v>
      </c>
      <c r="R15" s="3">
        <v>862.44001115457081</v>
      </c>
      <c r="S15" s="3">
        <v>598.07048197629649</v>
      </c>
      <c r="T15" s="3">
        <f t="shared" si="3"/>
        <v>2.5668842742426716</v>
      </c>
    </row>
    <row r="16" spans="1:20" x14ac:dyDescent="0.25">
      <c r="A16" s="3">
        <f t="shared" si="4"/>
        <v>3.5833333333333353</v>
      </c>
      <c r="B16" s="3">
        <f>AVERAGE('5B'!$J171:$J201) + Calibration!$C$11</f>
        <v>401.83250455487945</v>
      </c>
      <c r="C16" s="3">
        <v>584.75848967745128</v>
      </c>
      <c r="D16" s="3">
        <v>573.97519191689958</v>
      </c>
      <c r="E16" s="3">
        <f t="shared" si="0"/>
        <v>1.035977412311649</v>
      </c>
      <c r="G16" s="3">
        <f>AVERAGE('6B'!$J15:$J45) + Calibration!$C$11</f>
        <v>412.35094118408256</v>
      </c>
      <c r="H16" s="3">
        <v>664.07370684204193</v>
      </c>
      <c r="I16" s="3">
        <v>593.46401966840745</v>
      </c>
      <c r="J16" s="3">
        <f t="shared" si="1"/>
        <v>1.4255989886375415</v>
      </c>
      <c r="L16" s="3">
        <f>AVERAGE('7B'!$J15:$J45) + Calibration!$C$11</f>
        <v>395.46695532242359</v>
      </c>
      <c r="M16" s="3">
        <v>708.80573782881243</v>
      </c>
      <c r="N16" s="3">
        <v>593.10970530651377</v>
      </c>
      <c r="O16" s="3">
        <f t="shared" si="2"/>
        <v>1.7745532481912893</v>
      </c>
      <c r="Q16" s="3">
        <f>AVERAGE('8B'!$J15:$J45) + Calibration!$C$11</f>
        <v>409.36646240477205</v>
      </c>
      <c r="R16" s="3">
        <v>865.32846186671736</v>
      </c>
      <c r="S16" s="3">
        <v>594.6688132274794</v>
      </c>
      <c r="T16" s="3">
        <f t="shared" si="3"/>
        <v>2.5822811996803883</v>
      </c>
    </row>
    <row r="17" spans="1:20" x14ac:dyDescent="0.25">
      <c r="A17" s="3">
        <f t="shared" si="4"/>
        <v>3.6666666666666687</v>
      </c>
      <c r="B17" s="3">
        <f>AVERAGE('5B'!$J172:$J202) + Calibration!$C$11</f>
        <v>401.32320035609013</v>
      </c>
      <c r="C17" s="3">
        <v>582.65062325370377</v>
      </c>
      <c r="D17" s="3">
        <v>570.9278446168305</v>
      </c>
      <c r="E17" s="3">
        <f t="shared" si="0"/>
        <v>1.0269241640477589</v>
      </c>
      <c r="G17" s="3">
        <f>AVERAGE('6B'!$J16:$J46) + Calibration!$C$11</f>
        <v>413.08279295150885</v>
      </c>
      <c r="H17" s="3">
        <v>662.82464707462736</v>
      </c>
      <c r="I17" s="3">
        <v>597.29092092895939</v>
      </c>
      <c r="J17" s="3">
        <f t="shared" si="1"/>
        <v>1.4143803550218328</v>
      </c>
      <c r="L17" s="3">
        <f>AVERAGE('7B'!$J16:$J46) + Calibration!$C$11</f>
        <v>395.61389660699695</v>
      </c>
      <c r="M17" s="3">
        <v>707.08828064861723</v>
      </c>
      <c r="N17" s="3">
        <v>591.975787376158</v>
      </c>
      <c r="O17" s="3">
        <f t="shared" si="2"/>
        <v>1.7639944711222222</v>
      </c>
      <c r="Q17" s="3">
        <f>AVERAGE('8B'!$J16:$J46) + Calibration!$C$11</f>
        <v>409.85151130530585</v>
      </c>
      <c r="R17" s="3">
        <v>868.29505688056202</v>
      </c>
      <c r="S17" s="3">
        <v>593.88925926699653</v>
      </c>
      <c r="T17" s="3">
        <f t="shared" si="3"/>
        <v>2.596335111809259</v>
      </c>
    </row>
    <row r="18" spans="1:20" x14ac:dyDescent="0.25">
      <c r="A18" s="3">
        <f t="shared" si="4"/>
        <v>3.7500000000000022</v>
      </c>
      <c r="B18" s="3">
        <f>AVERAGE('5B'!$J173:$J203) + Calibration!$C$11</f>
        <v>401.55431189105036</v>
      </c>
      <c r="C18" s="3">
        <v>577.10784246956632</v>
      </c>
      <c r="D18" s="3">
        <v>577.44772920757862</v>
      </c>
      <c r="E18" s="3">
        <f t="shared" si="0"/>
        <v>0.99422447942013814</v>
      </c>
      <c r="G18" s="3">
        <f>AVERAGE('6B'!$J17:$J47) + Calibration!$C$11</f>
        <v>413.42233003511132</v>
      </c>
      <c r="H18" s="3">
        <v>663.68337566472496</v>
      </c>
      <c r="I18" s="3">
        <v>594.24357362889032</v>
      </c>
      <c r="J18" s="3">
        <f t="shared" si="1"/>
        <v>1.4173207282718805</v>
      </c>
      <c r="L18" s="3">
        <f>AVERAGE('7B'!$J17:$J47) + Calibration!$C$11</f>
        <v>395.39847783058349</v>
      </c>
      <c r="M18" s="3">
        <v>699.9061869859836</v>
      </c>
      <c r="N18" s="3">
        <v>598.85003593677925</v>
      </c>
      <c r="O18" s="3">
        <f t="shared" si="2"/>
        <v>1.7245396182963271</v>
      </c>
      <c r="Q18" s="3">
        <f>AVERAGE('8B'!$J17:$J47) + Calibration!$C$11</f>
        <v>408.94846580827942</v>
      </c>
      <c r="R18" s="3">
        <v>864.93805262316414</v>
      </c>
      <c r="S18" s="3">
        <v>590.84191196692746</v>
      </c>
      <c r="T18" s="3">
        <f t="shared" si="3"/>
        <v>2.582437437048696</v>
      </c>
    </row>
    <row r="19" spans="1:20" x14ac:dyDescent="0.25">
      <c r="A19" s="3">
        <f t="shared" si="4"/>
        <v>3.8333333333333357</v>
      </c>
      <c r="B19" s="3">
        <f>AVERAGE('5B'!$J174:$J204) + Calibration!$C$11</f>
        <v>402.03223057274624</v>
      </c>
      <c r="C19" s="3">
        <v>579.29385319501239</v>
      </c>
      <c r="D19" s="3">
        <v>569.36872960901064</v>
      </c>
      <c r="E19" s="3">
        <f t="shared" si="0"/>
        <v>1.0038980354996023</v>
      </c>
      <c r="G19" s="3">
        <f>AVERAGE('6B'!$J18:$J48) + Calibration!$C$11</f>
        <v>412.86024252964296</v>
      </c>
      <c r="H19" s="3">
        <v>663.68337566472496</v>
      </c>
      <c r="I19" s="3">
        <v>597.29092092895939</v>
      </c>
      <c r="J19" s="3">
        <f t="shared" si="1"/>
        <v>1.420504037406543</v>
      </c>
      <c r="L19" s="3">
        <f>AVERAGE('7B'!$J18:$J48) + Calibration!$C$11</f>
        <v>395.59106934976916</v>
      </c>
      <c r="M19" s="3">
        <v>701.23323492262557</v>
      </c>
      <c r="N19" s="3">
        <v>593.10970530651377</v>
      </c>
      <c r="O19" s="3">
        <f t="shared" si="2"/>
        <v>1.7309644639679207</v>
      </c>
      <c r="Q19" s="3">
        <f>AVERAGE('8B'!$J18:$J48) + Calibration!$C$11</f>
        <v>408.97985132537275</v>
      </c>
      <c r="R19" s="3">
        <v>862.44001115457081</v>
      </c>
      <c r="S19" s="3">
        <v>590.84191196692746</v>
      </c>
      <c r="T19" s="3">
        <f t="shared" si="3"/>
        <v>2.5681123578561085</v>
      </c>
    </row>
    <row r="20" spans="1:20" x14ac:dyDescent="0.25">
      <c r="A20" s="3">
        <f t="shared" si="4"/>
        <v>3.9166666666666692</v>
      </c>
      <c r="B20" s="3">
        <f>AVERAGE('5B'!$J175:$J205) + Calibration!$C$11</f>
        <v>401.96232503987846</v>
      </c>
      <c r="C20" s="3">
        <v>581.79189466360617</v>
      </c>
      <c r="D20" s="3">
        <v>577.02253213011466</v>
      </c>
      <c r="E20" s="3">
        <f t="shared" si="0"/>
        <v>1.0184412677678065</v>
      </c>
      <c r="G20" s="3">
        <f>AVERAGE('6B'!$J19:$J49) + Calibration!$C$11</f>
        <v>412.86024252964302</v>
      </c>
      <c r="H20" s="3">
        <v>664.07370684204193</v>
      </c>
      <c r="I20" s="3">
        <v>592.75534133664087</v>
      </c>
      <c r="J20" s="3">
        <f t="shared" si="1"/>
        <v>1.4227146270215196</v>
      </c>
      <c r="L20" s="3">
        <f>AVERAGE('7B'!$J19:$J49) + Calibration!$C$11</f>
        <v>397.06476203874382</v>
      </c>
      <c r="M20" s="3">
        <v>703.73127639121981</v>
      </c>
      <c r="N20" s="3">
        <v>584.67634173807278</v>
      </c>
      <c r="O20" s="3">
        <f t="shared" si="2"/>
        <v>1.7367657294212886</v>
      </c>
      <c r="Q20" s="3">
        <f>AVERAGE('8B'!$J19:$J49) + Calibration!$C$11</f>
        <v>408.22374425969099</v>
      </c>
      <c r="R20" s="3">
        <v>856.89723037043291</v>
      </c>
      <c r="S20" s="3">
        <v>598.49571448803147</v>
      </c>
      <c r="T20" s="3">
        <f t="shared" si="3"/>
        <v>2.5410036567653171</v>
      </c>
    </row>
    <row r="21" spans="1:20" x14ac:dyDescent="0.25">
      <c r="A21" s="3">
        <f t="shared" si="4"/>
        <v>4.0000000000000027</v>
      </c>
      <c r="B21" s="3">
        <f>AVERAGE('5B'!$J176:$J206) + Calibration!$C$11</f>
        <v>402.27903343963874</v>
      </c>
      <c r="C21" s="3">
        <v>581.40148542005386</v>
      </c>
      <c r="D21" s="3">
        <v>573.97519191689958</v>
      </c>
      <c r="E21" s="3">
        <f t="shared" si="0"/>
        <v>1.0144365993997337</v>
      </c>
      <c r="G21" s="3">
        <f>AVERAGE('6B'!$J20:$J50) + Calibration!$C$11</f>
        <v>412.46649837817705</v>
      </c>
      <c r="H21" s="3">
        <v>666.57174831063571</v>
      </c>
      <c r="I21" s="3">
        <v>590.84191196692746</v>
      </c>
      <c r="J21" s="3">
        <f t="shared" si="1"/>
        <v>1.4390918769875216</v>
      </c>
      <c r="L21" s="3">
        <f>AVERAGE('7B'!$J20:$J50) + Calibration!$C$11</f>
        <v>396.76374497091581</v>
      </c>
      <c r="M21" s="3">
        <v>709.19591287365824</v>
      </c>
      <c r="N21" s="3">
        <v>590.41667236833825</v>
      </c>
      <c r="O21" s="3">
        <f t="shared" si="2"/>
        <v>1.7694187548582607</v>
      </c>
      <c r="Q21" s="3">
        <f>AVERAGE('8B'!$J20:$J50) + Calibration!$C$11</f>
        <v>408.01545998195854</v>
      </c>
      <c r="R21" s="3">
        <v>855.64832673548949</v>
      </c>
      <c r="S21" s="3">
        <v>588.14888611560605</v>
      </c>
      <c r="T21" s="3">
        <f t="shared" si="3"/>
        <v>2.5351102450219694</v>
      </c>
    </row>
    <row r="22" spans="1:20" x14ac:dyDescent="0.25">
      <c r="A22" s="3">
        <f t="shared" si="4"/>
        <v>4.0833333333333357</v>
      </c>
      <c r="B22" s="3">
        <f>AVERAGE('5B'!$J177:$J207) + Calibration!$C$11</f>
        <v>402.81829511449371</v>
      </c>
      <c r="C22" s="3">
        <v>582.18222584092314</v>
      </c>
      <c r="D22" s="3">
        <v>573.62082794702667</v>
      </c>
      <c r="E22" s="3">
        <f t="shared" si="0"/>
        <v>1.0158041827217892</v>
      </c>
      <c r="G22" s="3">
        <f>AVERAGE('6B'!$J21:$J51) + Calibration!$C$11</f>
        <v>412.10413546396126</v>
      </c>
      <c r="H22" s="3">
        <v>663.68337566472496</v>
      </c>
      <c r="I22" s="3">
        <v>601.54306178810066</v>
      </c>
      <c r="J22" s="3">
        <f t="shared" si="1"/>
        <v>1.4247861509663557</v>
      </c>
      <c r="L22" s="3">
        <f>AVERAGE('7B'!$J21:$J51) + Calibration!$C$11</f>
        <v>396.61822887414132</v>
      </c>
      <c r="M22" s="3">
        <v>711.77209864395104</v>
      </c>
      <c r="N22" s="3">
        <v>596.58224259719282</v>
      </c>
      <c r="O22" s="3">
        <f t="shared" si="2"/>
        <v>1.7848327577154208</v>
      </c>
      <c r="Q22" s="3">
        <f>AVERAGE('8B'!$J21:$J51) + Calibration!$C$11</f>
        <v>408.30934540433429</v>
      </c>
      <c r="R22" s="3">
        <v>852.68173172164438</v>
      </c>
      <c r="S22" s="3">
        <v>590.84191196692746</v>
      </c>
      <c r="T22" s="3">
        <f t="shared" si="3"/>
        <v>2.5166449401449968</v>
      </c>
    </row>
    <row r="23" spans="1:20" x14ac:dyDescent="0.25">
      <c r="A23" s="3">
        <f t="shared" si="4"/>
        <v>4.1666666666666687</v>
      </c>
      <c r="B23" s="3">
        <f>AVERAGE('5B'!$J178:$J208) + Calibration!$C$11</f>
        <v>403.66000047158997</v>
      </c>
      <c r="C23" s="3">
        <v>581.79189466360617</v>
      </c>
      <c r="D23" s="3">
        <v>572.84127398654391</v>
      </c>
      <c r="E23" s="3">
        <f t="shared" si="0"/>
        <v>1.0088267048093997</v>
      </c>
      <c r="G23" s="3">
        <f>AVERAGE('6B'!$J22:$J52) + Calibration!$C$11</f>
        <v>412.18830571434796</v>
      </c>
      <c r="H23" s="3">
        <v>663.21497825194433</v>
      </c>
      <c r="I23" s="3">
        <v>591.55059029869403</v>
      </c>
      <c r="J23" s="3">
        <f t="shared" si="1"/>
        <v>1.4216567562145297</v>
      </c>
      <c r="L23" s="3">
        <f>AVERAGE('7B'!$J22:$J52) + Calibration!$C$11</f>
        <v>396.59540161691353</v>
      </c>
      <c r="M23" s="3">
        <v>716.84656008154366</v>
      </c>
      <c r="N23" s="3">
        <v>593.46401966840745</v>
      </c>
      <c r="O23" s="3">
        <f t="shared" si="2"/>
        <v>1.8137005861342597</v>
      </c>
      <c r="Q23" s="3">
        <f>AVERAGE('8B'!$J22:$J52) + Calibration!$C$11</f>
        <v>408.7344750728937</v>
      </c>
      <c r="R23" s="3">
        <v>852.68173172164438</v>
      </c>
      <c r="S23" s="3">
        <v>591.19622632882101</v>
      </c>
      <c r="T23" s="3">
        <f t="shared" si="3"/>
        <v>2.5142372738222707</v>
      </c>
    </row>
    <row r="24" spans="1:20" x14ac:dyDescent="0.25">
      <c r="A24" s="3">
        <f t="shared" si="4"/>
        <v>4.2500000000000018</v>
      </c>
      <c r="B24" s="3">
        <f>AVERAGE('5B'!$J179:$J209) + Calibration!$C$11</f>
        <v>403.8069417561635</v>
      </c>
      <c r="C24" s="3">
        <v>579.68402823985866</v>
      </c>
      <c r="D24" s="3">
        <v>573.97519191689958</v>
      </c>
      <c r="E24" s="3">
        <f t="shared" si="0"/>
        <v>0.99605689600743219</v>
      </c>
      <c r="G24" s="3">
        <f>AVERAGE('6B'!$J23:$J53) + Calibration!$C$11</f>
        <v>412.19686397421361</v>
      </c>
      <c r="H24" s="3">
        <v>664.07370684204193</v>
      </c>
      <c r="I24" s="3">
        <v>591.55059029869403</v>
      </c>
      <c r="J24" s="3">
        <f t="shared" si="1"/>
        <v>1.4264715847811091</v>
      </c>
      <c r="L24" s="3">
        <f>AVERAGE('7B'!$J23:$J53) + Calibration!$C$11</f>
        <v>396.22590848385988</v>
      </c>
      <c r="M24" s="3">
        <v>717.23689125886108</v>
      </c>
      <c r="N24" s="3">
        <v>581.62899443800359</v>
      </c>
      <c r="O24" s="3">
        <f t="shared" si="2"/>
        <v>1.8180037518236081</v>
      </c>
      <c r="Q24" s="3">
        <f>AVERAGE('8B'!$J23:$J53) + Calibration!$C$11</f>
        <v>408.54901805238893</v>
      </c>
      <c r="R24" s="3">
        <v>852.68173172164438</v>
      </c>
      <c r="S24" s="3">
        <v>590.41667236833825</v>
      </c>
      <c r="T24" s="3">
        <f t="shared" si="3"/>
        <v>2.5152875854227186</v>
      </c>
    </row>
    <row r="25" spans="1:20" x14ac:dyDescent="0.25">
      <c r="A25" s="3">
        <f t="shared" si="4"/>
        <v>4.3333333333333348</v>
      </c>
      <c r="B25" s="3">
        <f>AVERAGE('5B'!$J180:$J210) + Calibration!$C$11</f>
        <v>403.63004299552449</v>
      </c>
      <c r="C25" s="3">
        <v>582.65062325370377</v>
      </c>
      <c r="D25" s="3">
        <v>576.66817524709586</v>
      </c>
      <c r="E25" s="3">
        <f t="shared" si="0"/>
        <v>1.0138596622132598</v>
      </c>
      <c r="G25" s="3">
        <f>AVERAGE('6B'!$J24:$J54) + Calibration!$C$11</f>
        <v>411.88015414783882</v>
      </c>
      <c r="H25" s="3">
        <v>660.71678065087985</v>
      </c>
      <c r="I25" s="3">
        <v>595.37749155924598</v>
      </c>
      <c r="J25" s="3">
        <f t="shared" si="1"/>
        <v>1.4092537166889982</v>
      </c>
      <c r="L25" s="3">
        <f>AVERAGE('7B'!$J24:$J54) + Calibration!$C$11</f>
        <v>395.64099800100712</v>
      </c>
      <c r="M25" s="3">
        <v>717.23689125886108</v>
      </c>
      <c r="N25" s="3">
        <v>583.54242380771711</v>
      </c>
      <c r="O25" s="3">
        <f t="shared" si="2"/>
        <v>1.8213163159082224</v>
      </c>
      <c r="Q25" s="3">
        <f>AVERAGE('8B'!$J24:$J54) + Calibration!$C$11</f>
        <v>407.77722108138931</v>
      </c>
      <c r="R25" s="3">
        <v>847.60750448275826</v>
      </c>
      <c r="S25" s="3">
        <v>588.50324299862473</v>
      </c>
      <c r="T25" s="3">
        <f t="shared" si="3"/>
        <v>2.490921333834188</v>
      </c>
    </row>
    <row r="26" spans="1:20" x14ac:dyDescent="0.25">
      <c r="A26" s="3">
        <f t="shared" si="4"/>
        <v>4.4166666666666679</v>
      </c>
      <c r="B26" s="3">
        <f>AVERAGE('5B'!$J181:$J211) + Calibration!$C$11</f>
        <v>403.79267703864457</v>
      </c>
      <c r="C26" s="3">
        <v>582.18222584092314</v>
      </c>
      <c r="D26" s="3">
        <v>581.98330879989726</v>
      </c>
      <c r="E26" s="3">
        <f t="shared" si="0"/>
        <v>1.0102858980247917</v>
      </c>
      <c r="G26" s="3">
        <f>AVERAGE('6B'!$J25:$J55) + Calibration!$C$11</f>
        <v>411.86446138929216</v>
      </c>
      <c r="H26" s="3">
        <v>656.03296265554604</v>
      </c>
      <c r="I26" s="3">
        <v>598.07048197629649</v>
      </c>
      <c r="J26" s="3">
        <f t="shared" si="1"/>
        <v>1.3828163994324423</v>
      </c>
      <c r="L26" s="3">
        <f>AVERAGE('7B'!$J25:$J55) + Calibration!$C$11</f>
        <v>396.07326216824754</v>
      </c>
      <c r="M26" s="3">
        <v>715.12902483511311</v>
      </c>
      <c r="N26" s="3">
        <v>591.55059029869403</v>
      </c>
      <c r="O26" s="3">
        <f t="shared" si="2"/>
        <v>1.8069306182457361</v>
      </c>
      <c r="Q26" s="3">
        <f>AVERAGE('8B'!$J25:$J55) + Calibration!$C$11</f>
        <v>407.11384537918872</v>
      </c>
      <c r="R26" s="3">
        <v>845.10930688169333</v>
      </c>
      <c r="S26" s="3">
        <v>592.33014425917679</v>
      </c>
      <c r="T26" s="3">
        <f t="shared" si="3"/>
        <v>2.4805300597811084</v>
      </c>
    </row>
    <row r="27" spans="1:20" x14ac:dyDescent="0.25">
      <c r="A27" s="3">
        <f t="shared" si="4"/>
        <v>4.5000000000000009</v>
      </c>
      <c r="B27" s="3">
        <f>AVERAGE('5B'!$J182:$J212) + Calibration!$C$11</f>
        <v>403.29906559840202</v>
      </c>
      <c r="C27" s="3">
        <v>581.79189466360617</v>
      </c>
      <c r="D27" s="3">
        <v>576.66817524709586</v>
      </c>
      <c r="E27" s="3">
        <f t="shared" si="0"/>
        <v>1.0108708122973966</v>
      </c>
      <c r="G27" s="3">
        <f>AVERAGE('6B'!$J26:$J56) + Calibration!$C$11</f>
        <v>411.20108711370597</v>
      </c>
      <c r="H27" s="3">
        <v>650.56832617310715</v>
      </c>
      <c r="I27" s="3">
        <v>592.33014425917679</v>
      </c>
      <c r="J27" s="3">
        <f t="shared" si="1"/>
        <v>1.3556250783440138</v>
      </c>
      <c r="L27" s="3">
        <f>AVERAGE('7B'!$J26:$J56) + Calibration!$C$11</f>
        <v>395.82645787474064</v>
      </c>
      <c r="M27" s="3">
        <v>714.27029624501552</v>
      </c>
      <c r="N27" s="3">
        <v>583.18810944582344</v>
      </c>
      <c r="O27" s="3">
        <f t="shared" si="2"/>
        <v>1.803465064957132</v>
      </c>
      <c r="Q27" s="3">
        <f>AVERAGE('8B'!$J26:$J56) + Calibration!$C$11</f>
        <v>406.97403859329626</v>
      </c>
      <c r="R27" s="3">
        <v>847.60750448275826</v>
      </c>
      <c r="S27" s="3">
        <v>587.01501070637539</v>
      </c>
      <c r="T27" s="3">
        <f t="shared" si="3"/>
        <v>2.4954700528970983</v>
      </c>
    </row>
    <row r="28" spans="1:20" x14ac:dyDescent="0.25">
      <c r="A28" s="3">
        <f t="shared" si="4"/>
        <v>4.5833333333333339</v>
      </c>
      <c r="B28" s="3">
        <f>AVERAGE('5B'!$J183:$J213) + Calibration!$C$11</f>
        <v>402.98949027070842</v>
      </c>
      <c r="C28" s="3">
        <v>589.36431950355723</v>
      </c>
      <c r="D28" s="3">
        <v>584.67634173807278</v>
      </c>
      <c r="E28" s="3">
        <f t="shared" si="0"/>
        <v>1.0555094902416213</v>
      </c>
      <c r="G28" s="3">
        <f>AVERAGE('6B'!$J27:$J57) + Calibration!$C$11</f>
        <v>410.9771115040412</v>
      </c>
      <c r="H28" s="3">
        <v>647.60173115926204</v>
      </c>
      <c r="I28" s="3">
        <v>595.80268863671006</v>
      </c>
      <c r="J28" s="3">
        <f t="shared" si="1"/>
        <v>1.3400926117488789</v>
      </c>
      <c r="L28" s="3">
        <f>AVERAGE('7B'!$J27:$J57) + Calibration!$C$11</f>
        <v>396.26585226081892</v>
      </c>
      <c r="M28" s="3">
        <v>716.84656008154366</v>
      </c>
      <c r="N28" s="3">
        <v>588.14888611560605</v>
      </c>
      <c r="O28" s="3">
        <f t="shared" si="2"/>
        <v>1.8155669458476</v>
      </c>
      <c r="Q28" s="3">
        <f>AVERAGE('8B'!$J27:$J57) + Calibration!$C$11</f>
        <v>406.74292705833602</v>
      </c>
      <c r="R28" s="3">
        <v>850.1836902530506</v>
      </c>
      <c r="S28" s="3">
        <v>588.50324299862473</v>
      </c>
      <c r="T28" s="3">
        <f t="shared" si="3"/>
        <v>2.5113688143329669</v>
      </c>
    </row>
    <row r="29" spans="1:20" x14ac:dyDescent="0.25">
      <c r="A29" s="3">
        <f t="shared" si="4"/>
        <v>4.666666666666667</v>
      </c>
      <c r="B29" s="3">
        <f>AVERAGE('5B'!$J184:$J214) + Calibration!$C$11</f>
        <v>402.78833763842823</v>
      </c>
      <c r="C29" s="3">
        <v>592.33091451740233</v>
      </c>
      <c r="D29" s="3">
        <v>586.23545674589263</v>
      </c>
      <c r="E29" s="3">
        <f t="shared" si="0"/>
        <v>1.0734496150800374</v>
      </c>
      <c r="G29" s="3">
        <f>AVERAGE('6B'!$J28:$J58) + Calibration!$C$11</f>
        <v>410.72317271185329</v>
      </c>
      <c r="H29" s="3">
        <v>645.10368969066826</v>
      </c>
      <c r="I29" s="3">
        <v>598.49571448803147</v>
      </c>
      <c r="J29" s="3">
        <f t="shared" si="1"/>
        <v>1.3273834294962492</v>
      </c>
      <c r="L29" s="3">
        <f>AVERAGE('7B'!$J28:$J58) + Calibration!$C$11</f>
        <v>397.03051901298079</v>
      </c>
      <c r="M29" s="3">
        <v>719.34452348390164</v>
      </c>
      <c r="N29" s="3">
        <v>587.36932506826906</v>
      </c>
      <c r="O29" s="3">
        <f t="shared" si="2"/>
        <v>1.8253832449219791</v>
      </c>
      <c r="Q29" s="3">
        <f>AVERAGE('8B'!$J28:$J58) + Calibration!$C$11</f>
        <v>406.64164028821801</v>
      </c>
      <c r="R29" s="3">
        <v>852.29132247809207</v>
      </c>
      <c r="S29" s="3">
        <v>585.45589569855565</v>
      </c>
      <c r="T29" s="3">
        <f t="shared" si="3"/>
        <v>2.523878738404596</v>
      </c>
    </row>
    <row r="30" spans="1:20" x14ac:dyDescent="0.25">
      <c r="A30" s="3">
        <f t="shared" si="4"/>
        <v>4.75</v>
      </c>
      <c r="B30" s="3">
        <f>AVERAGE('5B'!$J185:$J215) + Calibration!$C$11</f>
        <v>402.4716278120535</v>
      </c>
      <c r="C30" s="3">
        <v>591.47218592730474</v>
      </c>
      <c r="D30" s="3">
        <v>586.58977110778619</v>
      </c>
      <c r="E30" s="3">
        <f t="shared" si="0"/>
        <v>1.0703799626417045</v>
      </c>
      <c r="G30" s="3">
        <f>AVERAGE('6B'!$J29:$J59) + Calibration!$C$11</f>
        <v>410.76169272762769</v>
      </c>
      <c r="H30" s="3">
        <v>645.49386473551453</v>
      </c>
      <c r="I30" s="3">
        <v>595.37749155924598</v>
      </c>
      <c r="J30" s="3">
        <f t="shared" si="1"/>
        <v>1.3293749817997678</v>
      </c>
      <c r="L30" s="3">
        <f>AVERAGE('7B'!$J29:$J59) + Calibration!$C$11</f>
        <v>397.60116620492897</v>
      </c>
      <c r="M30" s="3">
        <v>729.88362140393315</v>
      </c>
      <c r="N30" s="3">
        <v>586.23545674589263</v>
      </c>
      <c r="O30" s="3">
        <f t="shared" si="2"/>
        <v>1.8818382629617407</v>
      </c>
      <c r="Q30" s="3">
        <f>AVERAGE('8B'!$J29:$J59) + Calibration!$C$11</f>
        <v>407.01826791995279</v>
      </c>
      <c r="R30" s="3">
        <v>852.68173172164438</v>
      </c>
      <c r="S30" s="3">
        <v>587.36932506826906</v>
      </c>
      <c r="T30" s="3">
        <f t="shared" si="3"/>
        <v>2.523956788762169</v>
      </c>
    </row>
    <row r="31" spans="1:20" x14ac:dyDescent="0.25">
      <c r="A31" s="3">
        <f t="shared" si="4"/>
        <v>4.833333333333333</v>
      </c>
      <c r="B31" s="3">
        <f>AVERAGE('5B'!$J186:$J216) + Calibration!$C$11</f>
        <v>402.0621866221976</v>
      </c>
      <c r="C31" s="3">
        <v>597.79555099984077</v>
      </c>
      <c r="D31" s="3">
        <v>579.36120109841715</v>
      </c>
      <c r="E31" s="3">
        <f t="shared" si="0"/>
        <v>1.1085103310780682</v>
      </c>
      <c r="G31" s="3">
        <f>AVERAGE('6B'!$J30:$J60) + Calibration!$C$11</f>
        <v>410.61618091069641</v>
      </c>
      <c r="H31" s="3">
        <v>635.34541025774229</v>
      </c>
      <c r="I31" s="3">
        <v>598.85003593677925</v>
      </c>
      <c r="J31" s="3">
        <f t="shared" si="1"/>
        <v>1.2727246232061755</v>
      </c>
      <c r="L31" s="3">
        <f>AVERAGE('7B'!$J30:$J60) + Calibration!$C$11</f>
        <v>398.28736916435736</v>
      </c>
      <c r="M31" s="3">
        <v>737.53403441311252</v>
      </c>
      <c r="N31" s="3">
        <v>585.81021714730343</v>
      </c>
      <c r="O31" s="3">
        <f t="shared" si="2"/>
        <v>1.9212791565083926</v>
      </c>
      <c r="Q31" s="3">
        <f>AVERAGE('8B'!$J30:$J60) + Calibration!$C$11</f>
        <v>407.39631931287209</v>
      </c>
      <c r="R31" s="3">
        <v>850.1836902530506</v>
      </c>
      <c r="S31" s="3">
        <v>594.24357362889032</v>
      </c>
      <c r="T31" s="3">
        <f t="shared" si="3"/>
        <v>2.5076684126834952</v>
      </c>
    </row>
    <row r="32" spans="1:20" x14ac:dyDescent="0.25">
      <c r="A32" s="3">
        <f t="shared" si="4"/>
        <v>4.9166666666666661</v>
      </c>
      <c r="B32" s="3">
        <f>AVERAGE('5B'!$J187:$J217) + Calibration!$C$11</f>
        <v>401.9851465906487</v>
      </c>
      <c r="C32" s="3">
        <v>597.40514175628846</v>
      </c>
      <c r="D32" s="3">
        <v>578.5816471379344</v>
      </c>
      <c r="E32" s="3">
        <f t="shared" si="0"/>
        <v>1.106735605496397</v>
      </c>
      <c r="G32" s="3">
        <f>AVERAGE('6B'!$J31:$J61) + Calibration!$C$11</f>
        <v>410.6475664277898</v>
      </c>
      <c r="H32" s="3">
        <v>633.70594124677496</v>
      </c>
      <c r="I32" s="3">
        <v>589.63711840785538</v>
      </c>
      <c r="J32" s="3">
        <f t="shared" si="1"/>
        <v>1.2632619569306887</v>
      </c>
      <c r="L32" s="3">
        <f>AVERAGE('7B'!$J31:$J61) + Calibration!$C$11</f>
        <v>398.65686229741101</v>
      </c>
      <c r="M32" s="3">
        <v>731.99125362897462</v>
      </c>
      <c r="N32" s="3">
        <v>587.01501070637539</v>
      </c>
      <c r="O32" s="3">
        <f t="shared" si="2"/>
        <v>1.8877957657834192</v>
      </c>
      <c r="Q32" s="3">
        <f>AVERAGE('8B'!$J31:$J61) + Calibration!$C$11</f>
        <v>407.4804895632588</v>
      </c>
      <c r="R32" s="3">
        <v>847.21709523920549</v>
      </c>
      <c r="S32" s="3">
        <v>590.41667236833825</v>
      </c>
      <c r="T32" s="3">
        <f t="shared" si="3"/>
        <v>2.4903908022778913</v>
      </c>
    </row>
    <row r="33" spans="1:20" x14ac:dyDescent="0.25">
      <c r="A33" s="3">
        <f t="shared" si="4"/>
        <v>4.9999999999999991</v>
      </c>
      <c r="B33" s="3">
        <f>AVERAGE('5B'!$J188:$J218) + Calibration!$C$11</f>
        <v>402.28616223186231</v>
      </c>
      <c r="C33" s="3">
        <v>594.90710028769467</v>
      </c>
      <c r="D33" s="3">
        <v>584.67634173807278</v>
      </c>
      <c r="E33" s="3">
        <f t="shared" si="0"/>
        <v>1.0908835113306186</v>
      </c>
      <c r="G33" s="3">
        <f>AVERAGE('6B'!$J32:$J62) + Calibration!$C$11</f>
        <v>410.84016080020439</v>
      </c>
      <c r="H33" s="3">
        <v>633.23754383399432</v>
      </c>
      <c r="I33" s="3">
        <v>600.40915094459899</v>
      </c>
      <c r="J33" s="3">
        <f t="shared" si="1"/>
        <v>1.2595185163324218</v>
      </c>
      <c r="L33" s="3">
        <f>AVERAGE('7B'!$J32:$J62) + Calibration!$C$11</f>
        <v>399.43579234047735</v>
      </c>
      <c r="M33" s="3">
        <v>730.74234999403075</v>
      </c>
      <c r="N33" s="3">
        <v>593.88925926699653</v>
      </c>
      <c r="O33" s="3">
        <f t="shared" si="2"/>
        <v>1.8763113947415699</v>
      </c>
      <c r="Q33" s="3">
        <f>AVERAGE('8B'!$J32:$J62) + Calibration!$C$11</f>
        <v>407.58177633337669</v>
      </c>
      <c r="R33" s="3">
        <v>841.75253682300195</v>
      </c>
      <c r="S33" s="3">
        <v>595.02313467622719</v>
      </c>
      <c r="T33" s="3">
        <f t="shared" si="3"/>
        <v>2.4588693653995337</v>
      </c>
    </row>
    <row r="34" spans="1:20" x14ac:dyDescent="0.25">
      <c r="A34" s="3">
        <f t="shared" si="4"/>
        <v>5.0833333333333321</v>
      </c>
      <c r="B34" s="3">
        <f>AVERAGE('5B'!$J189:$J219) + Calibration!$C$11</f>
        <v>402.64138779416834</v>
      </c>
      <c r="C34" s="3">
        <v>597.79555099984077</v>
      </c>
      <c r="D34" s="3">
        <v>580.06987943018385</v>
      </c>
      <c r="E34" s="3">
        <f t="shared" si="0"/>
        <v>1.1052301009295518</v>
      </c>
      <c r="G34" s="3">
        <f>AVERAGE('6B'!$J33:$J63) + Calibration!$C$11</f>
        <v>411.19538636251031</v>
      </c>
      <c r="H34" s="3">
        <v>632.45680341312504</v>
      </c>
      <c r="I34" s="3">
        <v>597.29092092895939</v>
      </c>
      <c r="J34" s="3">
        <f t="shared" si="1"/>
        <v>1.2530851214326466</v>
      </c>
      <c r="L34" s="3">
        <f>AVERAGE('7B'!$J33:$J63) + Calibration!$C$11</f>
        <v>400.16907357554578</v>
      </c>
      <c r="M34" s="3">
        <v>724.80915996634099</v>
      </c>
      <c r="N34" s="3">
        <v>589.63711840785538</v>
      </c>
      <c r="O34" s="3">
        <f t="shared" si="2"/>
        <v>1.8385567059070964</v>
      </c>
      <c r="Q34" s="3">
        <f>AVERAGE('8B'!$J33:$J63) + Calibration!$C$11</f>
        <v>407.55894907614896</v>
      </c>
      <c r="R34" s="3">
        <v>839.17635105270961</v>
      </c>
      <c r="S34" s="3">
        <v>591.55059029869403</v>
      </c>
      <c r="T34" s="3">
        <f t="shared" si="3"/>
        <v>2.4444087531289691</v>
      </c>
    </row>
    <row r="35" spans="1:20" x14ac:dyDescent="0.25">
      <c r="A35" s="3">
        <f t="shared" si="4"/>
        <v>5.1666666666666652</v>
      </c>
      <c r="B35" s="3">
        <f>AVERAGE('5B'!$J190:$J220) + Calibration!$C$11</f>
        <v>401.70125174900954</v>
      </c>
      <c r="C35" s="3">
        <v>597.40514175628846</v>
      </c>
      <c r="D35" s="3">
        <v>581.27463755498491</v>
      </c>
      <c r="E35" s="3">
        <f t="shared" si="0"/>
        <v>1.1083434068331666</v>
      </c>
      <c r="G35" s="3">
        <f>AVERAGE('6B'!$J34:$J64) + Calibration!$C$11</f>
        <v>410.62473917056207</v>
      </c>
      <c r="H35" s="3">
        <v>632.84721265667736</v>
      </c>
      <c r="I35" s="3">
        <v>602.6769371973312</v>
      </c>
      <c r="J35" s="3">
        <f t="shared" si="1"/>
        <v>1.2585279389660233</v>
      </c>
      <c r="L35" s="3">
        <f>AVERAGE('7B'!$J34:$J64) + Calibration!$C$11</f>
        <v>400.76967824355967</v>
      </c>
      <c r="M35" s="3">
        <v>719.81307702915342</v>
      </c>
      <c r="N35" s="3">
        <v>587.01501070637539</v>
      </c>
      <c r="O35" s="3">
        <f t="shared" si="2"/>
        <v>1.8068605970198424</v>
      </c>
      <c r="Q35" s="3">
        <f>AVERAGE('8B'!$J34:$J64) + Calibration!$C$11</f>
        <v>407.88992219342816</v>
      </c>
      <c r="R35" s="3">
        <v>834.96061820521459</v>
      </c>
      <c r="S35" s="3">
        <v>588.50324299862473</v>
      </c>
      <c r="T35" s="3">
        <f t="shared" si="3"/>
        <v>2.4186590780526118</v>
      </c>
    </row>
    <row r="36" spans="1:20" x14ac:dyDescent="0.25">
      <c r="A36" s="3">
        <f t="shared" si="4"/>
        <v>5.2499999999999982</v>
      </c>
      <c r="B36" s="3">
        <f>AVERAGE('5B'!$J191:$J221) + Calibration!$C$11</f>
        <v>400.49719061076951</v>
      </c>
      <c r="C36" s="3">
        <v>597.01473251273615</v>
      </c>
      <c r="D36" s="3">
        <v>577.80209317745164</v>
      </c>
      <c r="E36" s="3">
        <f t="shared" si="0"/>
        <v>1.1129514180122029</v>
      </c>
      <c r="G36" s="3">
        <f>AVERAGE('6B'!$J35:$J65) + Calibration!$C$11</f>
        <v>409.89145793549358</v>
      </c>
      <c r="H36" s="3">
        <v>632.45680341312504</v>
      </c>
      <c r="I36" s="3">
        <v>603.03129408034999</v>
      </c>
      <c r="J36" s="3">
        <f t="shared" si="1"/>
        <v>1.2604697496840962</v>
      </c>
      <c r="L36" s="3">
        <f>AVERAGE('7B'!$J35:$J65) + Calibration!$C$11</f>
        <v>401.74833430449286</v>
      </c>
      <c r="M36" s="3">
        <v>717.23689125886108</v>
      </c>
      <c r="N36" s="3">
        <v>585.10153881553686</v>
      </c>
      <c r="O36" s="3">
        <f t="shared" si="2"/>
        <v>1.7867282148488643</v>
      </c>
      <c r="Q36" s="3">
        <f>AVERAGE('8B'!$J35:$J65) + Calibration!$C$11</f>
        <v>408.32931657950644</v>
      </c>
      <c r="R36" s="3">
        <v>826.52962090763663</v>
      </c>
      <c r="S36" s="3">
        <v>587.01501070637539</v>
      </c>
      <c r="T36" s="3">
        <f t="shared" si="3"/>
        <v>2.3684227739186343</v>
      </c>
    </row>
    <row r="37" spans="1:20" x14ac:dyDescent="0.25">
      <c r="A37" s="3">
        <f t="shared" si="4"/>
        <v>5.3333333333333313</v>
      </c>
      <c r="B37" s="3">
        <f>AVERAGE('5B'!$J192:$J222) + Calibration!$C$11</f>
        <v>400.2503877438769</v>
      </c>
      <c r="C37" s="3">
        <v>597.79555099984077</v>
      </c>
      <c r="D37" s="3">
        <v>576.66817524709586</v>
      </c>
      <c r="E37" s="3">
        <f t="shared" si="0"/>
        <v>1.1187712172629047</v>
      </c>
      <c r="G37" s="3">
        <f>AVERAGE('6B'!$J36:$J66) + Calibration!$C$11</f>
        <v>408.57183674993013</v>
      </c>
      <c r="H37" s="3">
        <v>631.12975547648216</v>
      </c>
      <c r="I37" s="3">
        <v>597.29092092895939</v>
      </c>
      <c r="J37" s="3">
        <f t="shared" si="1"/>
        <v>1.260427689249872</v>
      </c>
      <c r="L37" s="3">
        <f>AVERAGE('7B'!$J36:$J66) + Calibration!$C$11</f>
        <v>402.28759597934766</v>
      </c>
      <c r="M37" s="3">
        <v>719.34452348390164</v>
      </c>
      <c r="N37" s="3">
        <v>589.63711840785538</v>
      </c>
      <c r="O37" s="3">
        <f t="shared" si="2"/>
        <v>1.7956104765080734</v>
      </c>
      <c r="Q37" s="3">
        <f>AVERAGE('8B'!$J36:$J66) + Calibration!$C$11</f>
        <v>409.41639390923859</v>
      </c>
      <c r="R37" s="3">
        <v>826.52962090763663</v>
      </c>
      <c r="S37" s="3">
        <v>583.18810944582344</v>
      </c>
      <c r="T37" s="3">
        <f t="shared" si="3"/>
        <v>2.3622662535189551</v>
      </c>
    </row>
    <row r="38" spans="1:20" x14ac:dyDescent="0.25">
      <c r="A38" s="3">
        <f t="shared" si="4"/>
        <v>5.4166666666666643</v>
      </c>
      <c r="B38" s="3">
        <f>AVERAGE('5B'!$J193:$J223) + Calibration!$C$11</f>
        <v>399.95650517473001</v>
      </c>
      <c r="C38" s="3">
        <v>592.33091451740233</v>
      </c>
      <c r="D38" s="3">
        <v>584.32197776819987</v>
      </c>
      <c r="E38" s="3">
        <f t="shared" si="0"/>
        <v>1.0894873281795538</v>
      </c>
      <c r="G38" s="3">
        <f>AVERAGE('6B'!$J37:$J67) + Calibration!$C$11</f>
        <v>408.34928490144989</v>
      </c>
      <c r="H38" s="3">
        <v>632.84721265667736</v>
      </c>
      <c r="I38" s="3">
        <v>606.85820242775617</v>
      </c>
      <c r="J38" s="3">
        <f t="shared" si="1"/>
        <v>1.271414676866977</v>
      </c>
      <c r="L38" s="3">
        <f>AVERAGE('7B'!$J37:$J67) + Calibration!$C$11</f>
        <v>403.44458169517651</v>
      </c>
      <c r="M38" s="3">
        <v>716.37816266876348</v>
      </c>
      <c r="N38" s="3">
        <v>588.14888611560605</v>
      </c>
      <c r="O38" s="3">
        <f t="shared" si="2"/>
        <v>1.7722584422612542</v>
      </c>
      <c r="Q38" s="3">
        <f>AVERAGE('8B'!$J37:$J67) + Calibration!$C$11</f>
        <v>409.53908417539981</v>
      </c>
      <c r="R38" s="3">
        <v>826.52962090763663</v>
      </c>
      <c r="S38" s="3">
        <v>594.6688132274794</v>
      </c>
      <c r="T38" s="3">
        <f t="shared" si="3"/>
        <v>2.3615714132294885</v>
      </c>
    </row>
    <row r="39" spans="1:20" x14ac:dyDescent="0.25">
      <c r="A39" s="3">
        <f t="shared" si="4"/>
        <v>5.4999999999999973</v>
      </c>
      <c r="B39" s="3">
        <f>AVERAGE('5B'!$J194:$J224) + Calibration!$C$11</f>
        <v>398.90794358092904</v>
      </c>
      <c r="C39" s="3">
        <v>591.94050527385002</v>
      </c>
      <c r="D39" s="3">
        <v>589.2827969591076</v>
      </c>
      <c r="E39" s="3">
        <f t="shared" si="0"/>
        <v>1.093214688009053</v>
      </c>
      <c r="G39" s="3">
        <f>AVERAGE('6B'!$J38:$J68) + Calibration!$C$11</f>
        <v>408.57326193772911</v>
      </c>
      <c r="H39" s="3">
        <v>634.95507908042487</v>
      </c>
      <c r="I39" s="3">
        <v>607.63775638823904</v>
      </c>
      <c r="J39" s="3">
        <f t="shared" si="1"/>
        <v>1.2820838382297162</v>
      </c>
      <c r="L39" s="3">
        <f>AVERAGE('7B'!$J38:$J68) + Calibration!$C$11</f>
        <v>404.20782040631053</v>
      </c>
      <c r="M39" s="3">
        <v>714.73869365779615</v>
      </c>
      <c r="N39" s="3">
        <v>585.45589569855565</v>
      </c>
      <c r="O39" s="3">
        <f t="shared" si="2"/>
        <v>1.7586510210585427</v>
      </c>
      <c r="Q39" s="3">
        <f>AVERAGE('8B'!$J38:$J68) + Calibration!$C$11</f>
        <v>409.84723431529449</v>
      </c>
      <c r="R39" s="3">
        <v>824.42175448388912</v>
      </c>
      <c r="S39" s="3">
        <v>587.01501070637539</v>
      </c>
      <c r="T39" s="3">
        <f t="shared" si="3"/>
        <v>2.3478886191418851</v>
      </c>
    </row>
    <row r="40" spans="1:20" x14ac:dyDescent="0.25">
      <c r="A40" s="3">
        <f t="shared" si="4"/>
        <v>5.5833333333333304</v>
      </c>
      <c r="B40" s="3">
        <f>AVERAGE('5B'!$J195:$J225) + Calibration!$C$11</f>
        <v>398.12901211124836</v>
      </c>
      <c r="C40" s="3">
        <v>582.18222584092314</v>
      </c>
      <c r="D40" s="3">
        <v>582.40854839848646</v>
      </c>
      <c r="E40" s="3">
        <f t="shared" si="0"/>
        <v>1.0423613242238232</v>
      </c>
      <c r="G40" s="3">
        <f>AVERAGE('6B'!$J39:$J69) + Calibration!$C$11</f>
        <v>408.28793762844771</v>
      </c>
      <c r="H40" s="3">
        <v>642.99582326692075</v>
      </c>
      <c r="I40" s="3">
        <v>602.32262283543764</v>
      </c>
      <c r="J40" s="3">
        <f t="shared" si="1"/>
        <v>1.3292374391202906</v>
      </c>
      <c r="L40" s="3">
        <f>AVERAGE('7B'!$J39:$J69) + Calibration!$C$11</f>
        <v>405.35624500904493</v>
      </c>
      <c r="M40" s="3">
        <v>714.27029624501552</v>
      </c>
      <c r="N40" s="3">
        <v>595.02313467622719</v>
      </c>
      <c r="O40" s="3">
        <f t="shared" si="2"/>
        <v>1.7494943608569895</v>
      </c>
      <c r="Q40" s="3">
        <f>AVERAGE('8B'!$J39:$J69) + Calibration!$C$11</f>
        <v>410.33228321582834</v>
      </c>
      <c r="R40" s="3">
        <v>821.45515947004446</v>
      </c>
      <c r="S40" s="3">
        <v>593.46401966840745</v>
      </c>
      <c r="T40" s="3">
        <f t="shared" si="3"/>
        <v>2.3283406848872574</v>
      </c>
    </row>
    <row r="41" spans="1:20" x14ac:dyDescent="0.25">
      <c r="A41" s="3">
        <f t="shared" si="4"/>
        <v>5.6666666666666634</v>
      </c>
      <c r="B41" s="3">
        <f>AVERAGE('5B'!$J196:$J226) + Calibration!$C$11</f>
        <v>397.82799504342034</v>
      </c>
      <c r="C41" s="3">
        <v>580.07435941717563</v>
      </c>
      <c r="D41" s="3">
        <v>585.10153881553686</v>
      </c>
      <c r="E41" s="3">
        <f t="shared" si="0"/>
        <v>1.0321284690123114</v>
      </c>
      <c r="G41" s="3">
        <f>AVERAGE('6B'!$J40:$J70) + Calibration!$C$11</f>
        <v>407.57035343176926</v>
      </c>
      <c r="H41" s="3">
        <v>642.99582326692075</v>
      </c>
      <c r="I41" s="3">
        <v>600.76350782761779</v>
      </c>
      <c r="J41" s="3">
        <f t="shared" si="1"/>
        <v>1.3333013834456009</v>
      </c>
      <c r="L41" s="3">
        <f>AVERAGE('7B'!$J40:$J70) + Calibration!$C$11</f>
        <v>406.13517505211126</v>
      </c>
      <c r="M41" s="3">
        <v>729.88362140393315</v>
      </c>
      <c r="N41" s="3">
        <v>595.80268863671006</v>
      </c>
      <c r="O41" s="3">
        <f t="shared" si="2"/>
        <v>1.8335070190642453</v>
      </c>
      <c r="Q41" s="3">
        <f>AVERAGE('8B'!$J40:$J70) + Calibration!$C$11</f>
        <v>409.26802886348071</v>
      </c>
      <c r="R41" s="3">
        <v>821.92355688282464</v>
      </c>
      <c r="S41" s="3">
        <v>588.92844007608892</v>
      </c>
      <c r="T41" s="3">
        <f t="shared" si="3"/>
        <v>2.3370206578749553</v>
      </c>
    </row>
    <row r="42" spans="1:20" x14ac:dyDescent="0.25">
      <c r="A42" s="3">
        <f t="shared" si="4"/>
        <v>5.7499999999999964</v>
      </c>
      <c r="B42" s="3">
        <f>AVERAGE('5B'!$J197:$J227) + Calibration!$C$11</f>
        <v>398.86942071192578</v>
      </c>
      <c r="C42" s="3">
        <v>574.21939175741977</v>
      </c>
      <c r="D42" s="3">
        <v>579.36120109841715</v>
      </c>
      <c r="E42" s="3">
        <f t="shared" si="0"/>
        <v>0.99307164660565217</v>
      </c>
      <c r="G42" s="3">
        <f>AVERAGE('6B'!$J41:$J71) + Calibration!$C$11</f>
        <v>407.64739346331817</v>
      </c>
      <c r="H42" s="3">
        <v>648.85086899291196</v>
      </c>
      <c r="I42" s="3">
        <v>604.23605220515105</v>
      </c>
      <c r="J42" s="3">
        <f t="shared" si="1"/>
        <v>1.3660243636369576</v>
      </c>
      <c r="L42" s="3">
        <f>AVERAGE('7B'!$J41:$J71) + Calibration!$C$11</f>
        <v>407.53040252173815</v>
      </c>
      <c r="M42" s="3">
        <v>736.67530582301492</v>
      </c>
      <c r="N42" s="3">
        <v>594.24357362889032</v>
      </c>
      <c r="O42" s="3">
        <f t="shared" si="2"/>
        <v>1.8640691477984512</v>
      </c>
      <c r="Q42" s="3">
        <f>AVERAGE('8B'!$J41:$J71) + Calibration!$C$11</f>
        <v>408.99126424067941</v>
      </c>
      <c r="R42" s="3">
        <v>824.42175448388912</v>
      </c>
      <c r="S42" s="3">
        <v>595.02313467622719</v>
      </c>
      <c r="T42" s="3">
        <f t="shared" si="3"/>
        <v>2.3527362938028786</v>
      </c>
    </row>
    <row r="43" spans="1:20" x14ac:dyDescent="0.25">
      <c r="A43" s="3">
        <f t="shared" si="4"/>
        <v>5.8333333333333295</v>
      </c>
      <c r="B43" s="3">
        <f>AVERAGE('5B'!$J198:$J228) + Calibration!$C$11</f>
        <v>399.10053510011477</v>
      </c>
      <c r="C43" s="3">
        <v>566.56897874824085</v>
      </c>
      <c r="D43" s="3">
        <v>575.53429983786521</v>
      </c>
      <c r="E43" s="3">
        <f t="shared" si="0"/>
        <v>0.94843564613410924</v>
      </c>
      <c r="G43" s="3">
        <f>AVERAGE('6B'!$J42:$J72) + Calibration!$C$11</f>
        <v>408.81864532328041</v>
      </c>
      <c r="H43" s="3">
        <v>647.60173115926204</v>
      </c>
      <c r="I43" s="3">
        <v>608.062953465703</v>
      </c>
      <c r="J43" s="3">
        <f t="shared" si="1"/>
        <v>1.3523168028992418</v>
      </c>
      <c r="L43" s="3">
        <f>AVERAGE('7B'!$J42:$J72) + Calibration!$C$11</f>
        <v>408.86428699820607</v>
      </c>
      <c r="M43" s="3">
        <v>742.13986423921801</v>
      </c>
      <c r="N43" s="3">
        <v>597.29092092895939</v>
      </c>
      <c r="O43" s="3">
        <f t="shared" si="2"/>
        <v>1.8874626798672967</v>
      </c>
      <c r="Q43" s="3">
        <f>AVERAGE('8B'!$J42:$J72) + Calibration!$C$11</f>
        <v>408.73590168730686</v>
      </c>
      <c r="R43" s="3">
        <v>824.42175448388912</v>
      </c>
      <c r="S43" s="3">
        <v>595.02313467622719</v>
      </c>
      <c r="T43" s="3">
        <f t="shared" si="3"/>
        <v>2.354182506253597</v>
      </c>
    </row>
    <row r="44" spans="1:20" x14ac:dyDescent="0.25">
      <c r="A44" s="3">
        <f t="shared" si="4"/>
        <v>5.9166666666666625</v>
      </c>
      <c r="B44" s="3">
        <f>AVERAGE('5B'!$J199:$J229) + Calibration!$C$11</f>
        <v>398.94645931686023</v>
      </c>
      <c r="C44" s="3">
        <v>567.42770733833845</v>
      </c>
      <c r="D44" s="3">
        <v>581.98330879989726</v>
      </c>
      <c r="E44" s="3">
        <f t="shared" si="0"/>
        <v>0.95417153135118338</v>
      </c>
      <c r="G44" s="3">
        <f>AVERAGE('6B'!$J43:$J73) + Calibration!$C$11</f>
        <v>409.62753854887001</v>
      </c>
      <c r="H44" s="3">
        <v>655.17423406544845</v>
      </c>
      <c r="I44" s="3">
        <v>605.36997013550683</v>
      </c>
      <c r="J44" s="3">
        <f t="shared" si="1"/>
        <v>1.3906216224692751</v>
      </c>
      <c r="L44" s="3">
        <f>AVERAGE('7B'!$J43:$J73) + Calibration!$C$11</f>
        <v>410.00557710225939</v>
      </c>
      <c r="M44" s="3">
        <v>735.42616798936456</v>
      </c>
      <c r="N44" s="3">
        <v>583.8967806907358</v>
      </c>
      <c r="O44" s="3">
        <f t="shared" si="2"/>
        <v>1.8429769911270613</v>
      </c>
      <c r="Q44" s="3">
        <f>AVERAGE('8B'!$J43:$J73) + Calibration!$C$11</f>
        <v>409.55335317276206</v>
      </c>
      <c r="R44" s="3">
        <v>823.17261665023921</v>
      </c>
      <c r="S44" s="3">
        <v>592.33014425917679</v>
      </c>
      <c r="T44" s="3">
        <f t="shared" si="3"/>
        <v>2.3424786477029222</v>
      </c>
    </row>
    <row r="45" spans="1:20" x14ac:dyDescent="0.25">
      <c r="A45" s="3">
        <f t="shared" si="4"/>
        <v>5.9999999999999956</v>
      </c>
      <c r="B45" s="3">
        <f>AVERAGE('5B'!$J200:$J230) + Calibration!$C$11</f>
        <v>398.81521079083336</v>
      </c>
      <c r="C45" s="3">
        <v>564.46111232449334</v>
      </c>
      <c r="D45" s="3">
        <v>583.8967806907358</v>
      </c>
      <c r="E45" s="3">
        <f t="shared" si="0"/>
        <v>0.93811391703526947</v>
      </c>
      <c r="G45" s="3">
        <f>AVERAGE('6B'!$J44:$J74) + Calibration!$C$11</f>
        <v>410.37508307484296</v>
      </c>
      <c r="H45" s="3">
        <v>661.57550924097745</v>
      </c>
      <c r="I45" s="3">
        <v>602.32262283543764</v>
      </c>
      <c r="J45" s="3">
        <f t="shared" si="1"/>
        <v>1.4226407871839519</v>
      </c>
      <c r="L45" s="3">
        <f>AVERAGE('7B'!$J44:$J74) + Calibration!$C$11</f>
        <v>409.92854277716816</v>
      </c>
      <c r="M45" s="3">
        <v>730.74234999403075</v>
      </c>
      <c r="N45" s="3">
        <v>595.02313467622719</v>
      </c>
      <c r="O45" s="3">
        <f t="shared" si="2"/>
        <v>1.8168870738166278</v>
      </c>
      <c r="Q45" s="3">
        <f>AVERAGE('8B'!$J44:$J74) + Calibration!$C$11</f>
        <v>410.27093736944056</v>
      </c>
      <c r="R45" s="3">
        <v>816.38101029739369</v>
      </c>
      <c r="S45" s="3">
        <v>592.75534133664087</v>
      </c>
      <c r="T45" s="3">
        <f t="shared" si="3"/>
        <v>2.2999513283128512</v>
      </c>
    </row>
    <row r="46" spans="1:20" x14ac:dyDescent="0.25">
      <c r="A46" s="3">
        <f t="shared" si="4"/>
        <v>6.0833333333333286</v>
      </c>
      <c r="B46" s="3">
        <f>AVERAGE('5B'!$J201:$J231) + Calibration!$C$11</f>
        <v>398.66826950625989</v>
      </c>
      <c r="C46" s="3">
        <v>556.88884361701344</v>
      </c>
      <c r="D46" s="3">
        <v>588.14888611560605</v>
      </c>
      <c r="E46" s="3">
        <f t="shared" si="0"/>
        <v>0.89606154550371864</v>
      </c>
      <c r="G46" s="3">
        <f>AVERAGE('6B'!$J45:$J75) + Calibration!$C$11</f>
        <v>410.48350434364193</v>
      </c>
      <c r="H46" s="3">
        <v>666.18157326578944</v>
      </c>
      <c r="I46" s="3">
        <v>604.23605220515105</v>
      </c>
      <c r="J46" s="3">
        <f t="shared" si="1"/>
        <v>1.4481125991889794</v>
      </c>
      <c r="L46" s="3">
        <f>AVERAGE('7B'!$J45:$J75) + Calibration!$C$11</f>
        <v>410.15252266667608</v>
      </c>
      <c r="M46" s="3">
        <v>725.27771351159231</v>
      </c>
      <c r="N46" s="3">
        <v>589.2827969591076</v>
      </c>
      <c r="O46" s="3">
        <f t="shared" si="2"/>
        <v>1.7846703383719955</v>
      </c>
      <c r="Q46" s="3">
        <f>AVERAGE('8B'!$J45:$J75) + Calibration!$C$11</f>
        <v>410.04696033316145</v>
      </c>
      <c r="R46" s="3">
        <v>811.77510240505194</v>
      </c>
      <c r="S46" s="3">
        <v>599.62958989726212</v>
      </c>
      <c r="T46" s="3">
        <f t="shared" si="3"/>
        <v>2.2751348355321754</v>
      </c>
    </row>
    <row r="47" spans="1:20" x14ac:dyDescent="0.25">
      <c r="A47" s="3">
        <f t="shared" si="4"/>
        <v>6.1666666666666616</v>
      </c>
      <c r="B47" s="3">
        <f>AVERAGE('5B'!$J202:$J232) + Calibration!$C$11</f>
        <v>398.36725671827514</v>
      </c>
      <c r="C47" s="3">
        <v>559.85520443215205</v>
      </c>
      <c r="D47" s="3">
        <v>590.84191196692746</v>
      </c>
      <c r="E47" s="3">
        <f t="shared" si="0"/>
        <v>0.91456588893065716</v>
      </c>
      <c r="G47" s="3">
        <f>AVERAGE('6B'!$J46:$J76) + Calibration!$C$11</f>
        <v>410.82303714740118</v>
      </c>
      <c r="H47" s="3">
        <v>670.78748115813119</v>
      </c>
      <c r="I47" s="3">
        <v>603.81085512768698</v>
      </c>
      <c r="J47" s="3">
        <f t="shared" si="1"/>
        <v>1.472274656981146</v>
      </c>
      <c r="L47" s="3">
        <f>AVERAGE('7B'!$J46:$J76) + Calibration!$C$11</f>
        <v>409.91284859200709</v>
      </c>
      <c r="M47" s="3">
        <v>729.49321216038084</v>
      </c>
      <c r="N47" s="3">
        <v>593.88925926699653</v>
      </c>
      <c r="O47" s="3">
        <f t="shared" si="2"/>
        <v>1.8099016268975503</v>
      </c>
      <c r="Q47" s="3">
        <f>AVERAGE('8B'!$J46:$J76) + Calibration!$C$11</f>
        <v>410.04696033316145</v>
      </c>
      <c r="R47" s="3">
        <v>814.27314387364618</v>
      </c>
      <c r="S47" s="3">
        <v>591.55059029869403</v>
      </c>
      <c r="T47" s="3">
        <f t="shared" si="3"/>
        <v>2.2892821669501111</v>
      </c>
    </row>
    <row r="48" spans="1:20" x14ac:dyDescent="0.25">
      <c r="A48" s="3">
        <f t="shared" si="4"/>
        <v>6.2499999999999947</v>
      </c>
      <c r="B48" s="3">
        <f>AVERAGE('5B'!$J203:$J233) + Calibration!$C$11</f>
        <v>399.28456978604936</v>
      </c>
      <c r="C48" s="3">
        <v>561.49475150935473</v>
      </c>
      <c r="D48" s="3">
        <v>582.76286984723424</v>
      </c>
      <c r="E48" s="3">
        <f t="shared" si="0"/>
        <v>0.91865616686284823</v>
      </c>
      <c r="G48" s="3">
        <f>AVERAGE('6B'!$J47:$J77) + Calibration!$C$11</f>
        <v>410.63757727366766</v>
      </c>
      <c r="H48" s="3">
        <v>676.72043698711491</v>
      </c>
      <c r="I48" s="3">
        <v>600.40915094459899</v>
      </c>
      <c r="J48" s="3">
        <f t="shared" si="1"/>
        <v>1.5069255047702161</v>
      </c>
      <c r="L48" s="3">
        <f>AVERAGE('7B'!$J47:$J77) + Calibration!$C$11</f>
        <v>410.39076299385977</v>
      </c>
      <c r="M48" s="3">
        <v>732.84998221907222</v>
      </c>
      <c r="N48" s="3">
        <v>588.14888611560605</v>
      </c>
      <c r="O48" s="3">
        <f t="shared" si="2"/>
        <v>1.8262056497065138</v>
      </c>
      <c r="Q48" s="3">
        <f>AVERAGE('8B'!$J47:$J77) + Calibration!$C$11</f>
        <v>409.63038749785335</v>
      </c>
      <c r="R48" s="3">
        <v>816.84932964393852</v>
      </c>
      <c r="S48" s="3">
        <v>588.92844007608892</v>
      </c>
      <c r="T48" s="3">
        <f t="shared" si="3"/>
        <v>2.3062312642247598</v>
      </c>
    </row>
    <row r="49" spans="1:20" x14ac:dyDescent="0.25">
      <c r="A49" s="3">
        <f t="shared" si="4"/>
        <v>6.3333333333333277</v>
      </c>
      <c r="B49" s="3">
        <f>AVERAGE('5B'!$J204:$J234) + Calibration!$C$11</f>
        <v>399.38443136836838</v>
      </c>
      <c r="C49" s="3">
        <v>566.56897874824085</v>
      </c>
      <c r="D49" s="3">
        <v>591.975787376158</v>
      </c>
      <c r="E49" s="3">
        <f t="shared" si="0"/>
        <v>0.94682783671789517</v>
      </c>
      <c r="G49" s="3">
        <f>AVERAGE('6B'!$J48:$J78) + Calibration!$C$11</f>
        <v>410.96141589226573</v>
      </c>
      <c r="H49" s="3">
        <v>678.82830341086196</v>
      </c>
      <c r="I49" s="3">
        <v>602.32262283543764</v>
      </c>
      <c r="J49" s="3">
        <f t="shared" si="1"/>
        <v>1.5170291131112172</v>
      </c>
      <c r="L49" s="3">
        <f>AVERAGE('7B'!$J48:$J78) + Calibration!$C$11</f>
        <v>410.98423744303579</v>
      </c>
      <c r="M49" s="3">
        <v>732.45980717422594</v>
      </c>
      <c r="N49" s="3">
        <v>584.32197776819987</v>
      </c>
      <c r="O49" s="3">
        <f t="shared" si="2"/>
        <v>1.8206348793386185</v>
      </c>
      <c r="Q49" s="3">
        <f>AVERAGE('8B'!$J48:$J78) + Calibration!$C$11</f>
        <v>411.35801755240163</v>
      </c>
      <c r="R49" s="3">
        <v>818.09846747758843</v>
      </c>
      <c r="S49" s="3">
        <v>596.93660656706584</v>
      </c>
      <c r="T49" s="3">
        <f t="shared" si="3"/>
        <v>2.303521386060182</v>
      </c>
    </row>
    <row r="50" spans="1:20" x14ac:dyDescent="0.25">
      <c r="A50" s="3">
        <f t="shared" si="4"/>
        <v>6.4166666666666607</v>
      </c>
      <c r="B50" s="3">
        <f>AVERAGE('5B'!$J205:$J235) + Calibration!$C$11</f>
        <v>399.49998570923407</v>
      </c>
      <c r="C50" s="3">
        <v>564.46111232449334</v>
      </c>
      <c r="D50" s="3">
        <v>591.19622632882101</v>
      </c>
      <c r="E50" s="3">
        <f t="shared" si="0"/>
        <v>0.93423578377002925</v>
      </c>
      <c r="G50" s="3">
        <f>AVERAGE('6B'!$J49:$J79) + Calibration!$C$11</f>
        <v>411.22248775652042</v>
      </c>
      <c r="H50" s="3">
        <v>676.72043698711491</v>
      </c>
      <c r="I50" s="3">
        <v>610.68510368830823</v>
      </c>
      <c r="J50" s="3">
        <f t="shared" si="1"/>
        <v>1.5036129406856016</v>
      </c>
      <c r="L50" s="3">
        <f>AVERAGE('7B'!$J49:$J79) + Calibration!$C$11</f>
        <v>410.34368899806304</v>
      </c>
      <c r="M50" s="3">
        <v>729.49321216038084</v>
      </c>
      <c r="N50" s="3">
        <v>586.23545674589263</v>
      </c>
      <c r="O50" s="3">
        <f t="shared" si="2"/>
        <v>1.8074616185592813</v>
      </c>
      <c r="Q50" s="3">
        <f>AVERAGE('8B'!$J49:$J79) + Calibration!$C$11</f>
        <v>412.31384635610704</v>
      </c>
      <c r="R50" s="3">
        <v>819.34752724500299</v>
      </c>
      <c r="S50" s="3">
        <v>596.15704551972885</v>
      </c>
      <c r="T50" s="3">
        <f t="shared" si="3"/>
        <v>2.3051820613042677</v>
      </c>
    </row>
    <row r="51" spans="1:20" x14ac:dyDescent="0.25">
      <c r="A51" s="3">
        <f t="shared" si="4"/>
        <v>6.4999999999999938</v>
      </c>
      <c r="B51" s="3">
        <f>AVERAGE('5B'!$J206:$J236) + Calibration!$C$11</f>
        <v>399.55419848355524</v>
      </c>
      <c r="C51" s="3">
        <v>572.50193457722457</v>
      </c>
      <c r="D51" s="3">
        <v>580.06987943018385</v>
      </c>
      <c r="E51" s="3">
        <f t="shared" si="0"/>
        <v>0.97946690287562199</v>
      </c>
      <c r="G51" s="3">
        <f>AVERAGE('6B'!$J50:$J80) + Calibration!$C$11</f>
        <v>411.40794477702502</v>
      </c>
      <c r="H51" s="3">
        <v>673.36366692842353</v>
      </c>
      <c r="I51" s="3">
        <v>611.88985472625507</v>
      </c>
      <c r="J51" s="3">
        <f t="shared" si="1"/>
        <v>1.4835520005142706</v>
      </c>
      <c r="L51" s="3">
        <f>AVERAGE('7B'!$J50:$J80) + Calibration!$C$11</f>
        <v>409.09397762521075</v>
      </c>
      <c r="M51" s="3">
        <v>729.49321216038084</v>
      </c>
      <c r="N51" s="3">
        <v>592.75534133664087</v>
      </c>
      <c r="O51" s="3">
        <f t="shared" si="2"/>
        <v>1.814539195609455</v>
      </c>
      <c r="Q51" s="3">
        <f>AVERAGE('8B'!$J50:$J80) + Calibration!$C$11</f>
        <v>413.16981643072222</v>
      </c>
      <c r="R51" s="3">
        <v>819.34752724500299</v>
      </c>
      <c r="S51" s="3">
        <v>591.19622632882101</v>
      </c>
      <c r="T51" s="3">
        <f t="shared" si="3"/>
        <v>2.3003343866432737</v>
      </c>
    </row>
    <row r="52" spans="1:20" x14ac:dyDescent="0.25">
      <c r="A52" s="3">
        <f t="shared" si="4"/>
        <v>6.5833333333333268</v>
      </c>
      <c r="B52" s="3">
        <f>AVERAGE('5B'!$J207:$J237) + Calibration!$C$11</f>
        <v>399.45433547462187</v>
      </c>
      <c r="C52" s="3">
        <v>567.03729809478614</v>
      </c>
      <c r="D52" s="3">
        <v>585.45589569855565</v>
      </c>
      <c r="E52" s="3">
        <f t="shared" si="0"/>
        <v>0.94908420936711968</v>
      </c>
      <c r="G52" s="3">
        <f>AVERAGE('6B'!$J51:$J81) + Calibration!$C$11</f>
        <v>411.23817623522376</v>
      </c>
      <c r="H52" s="3">
        <v>671.25580050467602</v>
      </c>
      <c r="I52" s="3">
        <v>605.36997013550683</v>
      </c>
      <c r="J52" s="3">
        <f t="shared" si="1"/>
        <v>1.4725758364269212</v>
      </c>
      <c r="L52" s="3">
        <f>AVERAGE('7B'!$J51:$J81) + Calibration!$C$11</f>
        <v>407.85282165899514</v>
      </c>
      <c r="M52" s="3">
        <v>724.80915996634099</v>
      </c>
      <c r="N52" s="3">
        <v>586.58977110778619</v>
      </c>
      <c r="O52" s="3">
        <f t="shared" si="2"/>
        <v>1.7950408027344957</v>
      </c>
      <c r="Q52" s="3">
        <f>AVERAGE('8B'!$J51:$J81) + Calibration!$C$11</f>
        <v>413.84032235176068</v>
      </c>
      <c r="R52" s="3">
        <v>833.71171457027071</v>
      </c>
      <c r="S52" s="3">
        <v>597.29092092895939</v>
      </c>
      <c r="T52" s="3">
        <f t="shared" si="3"/>
        <v>2.3778867618111201</v>
      </c>
    </row>
    <row r="53" spans="1:20" x14ac:dyDescent="0.25">
      <c r="A53" s="3">
        <f t="shared" si="4"/>
        <v>6.6666666666666599</v>
      </c>
      <c r="B53" s="3">
        <f>AVERAGE('5B'!$J208:$J238) + Calibration!$C$11</f>
        <v>399.86234862345003</v>
      </c>
      <c r="C53" s="3">
        <v>564.92966586974467</v>
      </c>
      <c r="D53" s="3">
        <v>582.40854839848646</v>
      </c>
      <c r="E53" s="3">
        <f t="shared" si="0"/>
        <v>0.93483718053210241</v>
      </c>
      <c r="G53" s="3">
        <f>AVERAGE('6B'!$J52:$J82) + Calibration!$C$11</f>
        <v>410.69891884021212</v>
      </c>
      <c r="H53" s="3">
        <v>666.57174831063571</v>
      </c>
      <c r="I53" s="3">
        <v>606.50383845788326</v>
      </c>
      <c r="J53" s="3">
        <f t="shared" si="1"/>
        <v>1.4491023327167551</v>
      </c>
      <c r="L53" s="3">
        <f>AVERAGE('7B'!$J52:$J82) + Calibration!$C$11</f>
        <v>408.06823900879419</v>
      </c>
      <c r="M53" s="3">
        <v>721.92070925419489</v>
      </c>
      <c r="N53" s="3">
        <v>584.67634173807278</v>
      </c>
      <c r="O53" s="3">
        <f t="shared" si="2"/>
        <v>1.7774624515734176</v>
      </c>
      <c r="Q53" s="3">
        <f>AVERAGE('8B'!$J52:$J82) + Calibration!$C$11</f>
        <v>414.61069413496142</v>
      </c>
      <c r="R53" s="3">
        <v>839.64467039925444</v>
      </c>
      <c r="S53" s="3">
        <v>599.62958989726212</v>
      </c>
      <c r="T53" s="3">
        <f t="shared" si="3"/>
        <v>2.4071243819174595</v>
      </c>
    </row>
    <row r="54" spans="1:20" x14ac:dyDescent="0.25">
      <c r="A54" s="3">
        <f t="shared" si="4"/>
        <v>6.7499999999999929</v>
      </c>
      <c r="B54" s="3">
        <f>AVERAGE('5B'!$J209:$J239) + Calibration!$C$11</f>
        <v>398.45855861411434</v>
      </c>
      <c r="C54" s="3">
        <v>561.49475150935473</v>
      </c>
      <c r="D54" s="3">
        <v>590.84191196692746</v>
      </c>
      <c r="E54" s="3">
        <f t="shared" si="0"/>
        <v>0.92333417319348721</v>
      </c>
      <c r="G54" s="3">
        <f>AVERAGE('6B'!$J53:$J83) + Calibration!$C$11</f>
        <v>410.77595459191775</v>
      </c>
      <c r="H54" s="3">
        <v>663.21497825194433</v>
      </c>
      <c r="I54" s="3">
        <v>601.89738323684844</v>
      </c>
      <c r="J54" s="3">
        <f t="shared" si="1"/>
        <v>1.4296554222329758</v>
      </c>
      <c r="L54" s="3">
        <f>AVERAGE('7B'!$J53:$J83) + Calibration!$C$11</f>
        <v>408.26083052797998</v>
      </c>
      <c r="M54" s="3">
        <v>722.3111184977472</v>
      </c>
      <c r="N54" s="3">
        <v>593.10970530651377</v>
      </c>
      <c r="O54" s="3">
        <f t="shared" si="2"/>
        <v>1.7785827664049123</v>
      </c>
      <c r="Q54" s="3">
        <f>AVERAGE('8B'!$J53:$J83) + Calibration!$C$11</f>
        <v>414.39385159736332</v>
      </c>
      <c r="R54" s="3">
        <v>842.61126541309955</v>
      </c>
      <c r="S54" s="3">
        <v>590.41667236833825</v>
      </c>
      <c r="T54" s="3">
        <f t="shared" si="3"/>
        <v>2.425153364484316</v>
      </c>
    </row>
    <row r="55" spans="1:20" x14ac:dyDescent="0.25">
      <c r="A55" s="3">
        <f t="shared" si="4"/>
        <v>6.8333333333333259</v>
      </c>
      <c r="B55" s="3">
        <f>AVERAGE('5B'!$J210:$J240) + Calibration!$C$11</f>
        <v>397.78804983984691</v>
      </c>
      <c r="C55" s="3">
        <v>556.88884361701344</v>
      </c>
      <c r="D55" s="3">
        <v>590.84191196692746</v>
      </c>
      <c r="E55" s="3">
        <f t="shared" si="0"/>
        <v>0.90104655455896754</v>
      </c>
      <c r="G55" s="3">
        <f>AVERAGE('6B'!$J54:$J84) + Calibration!$C$11</f>
        <v>411.12975496642474</v>
      </c>
      <c r="H55" s="3">
        <v>656.50128200209133</v>
      </c>
      <c r="I55" s="3">
        <v>597.7161605275486</v>
      </c>
      <c r="J55" s="3">
        <f t="shared" si="1"/>
        <v>1.3896295786683246</v>
      </c>
      <c r="L55" s="3">
        <f>AVERAGE('7B'!$J54:$J84) + Calibration!$C$11</f>
        <v>408.69166950742152</v>
      </c>
      <c r="M55" s="3">
        <v>724.80915996634099</v>
      </c>
      <c r="N55" s="3">
        <v>593.46401966840745</v>
      </c>
      <c r="O55" s="3">
        <f t="shared" si="2"/>
        <v>1.790290097564021</v>
      </c>
      <c r="Q55" s="3">
        <f>AVERAGE('8B'!$J54:$J84) + Calibration!$C$11</f>
        <v>414.94167153208389</v>
      </c>
      <c r="R55" s="3">
        <v>842.61126541309955</v>
      </c>
      <c r="S55" s="3">
        <v>601.89738323684844</v>
      </c>
      <c r="T55" s="3">
        <f t="shared" si="3"/>
        <v>2.4220508578721236</v>
      </c>
    </row>
    <row r="56" spans="1:20" x14ac:dyDescent="0.25">
      <c r="A56" s="3">
        <f t="shared" si="4"/>
        <v>6.916666666666659</v>
      </c>
      <c r="B56" s="3">
        <f>AVERAGE('5B'!$J211:$J241) + Calibration!$C$11</f>
        <v>397.92642858471163</v>
      </c>
      <c r="C56" s="3">
        <v>553.92232666940367</v>
      </c>
      <c r="D56" s="3">
        <v>581.62899443800359</v>
      </c>
      <c r="E56" s="3">
        <f t="shared" si="0"/>
        <v>0.88346238354667539</v>
      </c>
      <c r="G56" s="3">
        <f>AVERAGE('6B'!$J55:$J85) + Calibration!$C$11</f>
        <v>410.99850786701239</v>
      </c>
      <c r="H56" s="3">
        <v>650.56832617310715</v>
      </c>
      <c r="I56" s="3">
        <v>594.24357362889032</v>
      </c>
      <c r="J56" s="3">
        <f t="shared" si="1"/>
        <v>1.3567723594349808</v>
      </c>
      <c r="L56" s="3">
        <f>AVERAGE('7B'!$J55:$J85) + Calibration!$C$11</f>
        <v>409.02977712338185</v>
      </c>
      <c r="M56" s="3">
        <v>732.45980717422594</v>
      </c>
      <c r="N56" s="3">
        <v>594.6688132274794</v>
      </c>
      <c r="O56" s="3">
        <f t="shared" si="2"/>
        <v>1.8317037099537121</v>
      </c>
      <c r="Q56" s="3">
        <f>AVERAGE('8B'!$J55:$J85) + Calibration!$C$11</f>
        <v>416.69925763608336</v>
      </c>
      <c r="R56" s="3">
        <v>836.67807538540978</v>
      </c>
      <c r="S56" s="3">
        <v>599.20439281979793</v>
      </c>
      <c r="T56" s="3">
        <f t="shared" si="3"/>
        <v>2.3784951522667286</v>
      </c>
    </row>
    <row r="57" spans="1:20" x14ac:dyDescent="0.25">
      <c r="A57" s="3">
        <f t="shared" si="4"/>
        <v>6.999999999999992</v>
      </c>
      <c r="B57" s="3">
        <f>AVERAGE('5B'!$J212:$J242) + Calibration!$C$11</f>
        <v>396.93920998406963</v>
      </c>
      <c r="C57" s="3">
        <v>554.39064601594851</v>
      </c>
      <c r="D57" s="3">
        <v>580.49507650764781</v>
      </c>
      <c r="E57" s="3">
        <f t="shared" si="0"/>
        <v>0.89170563250355617</v>
      </c>
      <c r="G57" s="3">
        <f>AVERAGE('6B'!$J56:$J86) + Calibration!$C$11</f>
        <v>410.72887631627771</v>
      </c>
      <c r="H57" s="3">
        <v>648.07005050580733</v>
      </c>
      <c r="I57" s="3">
        <v>600.40915094459899</v>
      </c>
      <c r="J57" s="3">
        <f t="shared" si="1"/>
        <v>1.344150724715913</v>
      </c>
      <c r="L57" s="3">
        <f>AVERAGE('7B'!$J56:$J86) + Calibration!$C$11</f>
        <v>408.99839160628841</v>
      </c>
      <c r="M57" s="3">
        <v>731.60107858412835</v>
      </c>
      <c r="N57" s="3">
        <v>591.55059029869403</v>
      </c>
      <c r="O57" s="3">
        <f t="shared" si="2"/>
        <v>1.8270181605754183</v>
      </c>
      <c r="Q57" s="3">
        <f>AVERAGE('8B'!$J56:$J86) + Calibration!$C$11</f>
        <v>417.96466604732558</v>
      </c>
      <c r="R57" s="3">
        <v>837.53680397550738</v>
      </c>
      <c r="S57" s="3">
        <v>601.54306178810066</v>
      </c>
      <c r="T57" s="3">
        <f t="shared" si="3"/>
        <v>2.3761919742438447</v>
      </c>
    </row>
    <row r="58" spans="1:20" x14ac:dyDescent="0.25">
      <c r="A58" s="3">
        <f t="shared" si="4"/>
        <v>7.083333333333325</v>
      </c>
      <c r="B58" s="3">
        <f>AVERAGE('5B'!$J213:$J243) + Calibration!$C$11</f>
        <v>397.63397120336356</v>
      </c>
      <c r="C58" s="3">
        <v>556.88884361701344</v>
      </c>
      <c r="D58" s="3">
        <v>581.27463755498491</v>
      </c>
      <c r="E58" s="3">
        <f t="shared" si="0"/>
        <v>0.90191915878197915</v>
      </c>
      <c r="G58" s="3">
        <f>AVERAGE('6B'!$J57:$J87) + Calibration!$C$11</f>
        <v>411.6861331610109</v>
      </c>
      <c r="H58" s="3">
        <v>642.99582326692075</v>
      </c>
      <c r="I58" s="3">
        <v>601.11782218951134</v>
      </c>
      <c r="J58" s="3">
        <f t="shared" si="1"/>
        <v>1.3099922027915378</v>
      </c>
      <c r="L58" s="3">
        <f>AVERAGE('7B'!$J57:$J87) + Calibration!$C$11</f>
        <v>409.33792726327641</v>
      </c>
      <c r="M58" s="3">
        <v>734.56743939926696</v>
      </c>
      <c r="N58" s="3">
        <v>595.37749155924598</v>
      </c>
      <c r="O58" s="3">
        <f t="shared" si="2"/>
        <v>1.8418948415899421</v>
      </c>
      <c r="Q58" s="3">
        <f>AVERAGE('8B'!$J57:$J87) + Calibration!$C$11</f>
        <v>417.71786318043314</v>
      </c>
      <c r="R58" s="3">
        <v>834.57044316036831</v>
      </c>
      <c r="S58" s="3">
        <v>598.85003593677925</v>
      </c>
      <c r="T58" s="3">
        <f t="shared" si="3"/>
        <v>2.3607901131907618</v>
      </c>
    </row>
    <row r="59" spans="1:20" x14ac:dyDescent="0.25">
      <c r="A59" s="3">
        <f t="shared" si="4"/>
        <v>7.1666666666666581</v>
      </c>
      <c r="B59" s="3">
        <f>AVERAGE('5B'!$J214:$J244) + Calibration!$C$11</f>
        <v>397.83512526225826</v>
      </c>
      <c r="C59" s="3">
        <v>558.99647584205491</v>
      </c>
      <c r="D59" s="3">
        <v>586.58977110778619</v>
      </c>
      <c r="E59" s="3">
        <f t="shared" si="0"/>
        <v>0.91271624874090418</v>
      </c>
      <c r="G59" s="3">
        <f>AVERAGE('6B'!$J58:$J88) + Calibration!$C$11</f>
        <v>411.81024718835664</v>
      </c>
      <c r="H59" s="3">
        <v>635.81380767052246</v>
      </c>
      <c r="I59" s="3">
        <v>606.50383845788326</v>
      </c>
      <c r="J59" s="3">
        <f t="shared" si="1"/>
        <v>1.2686148924189948</v>
      </c>
      <c r="L59" s="3">
        <f>AVERAGE('7B'!$J58:$J88) + Calibration!$C$11</f>
        <v>409.32223450472975</v>
      </c>
      <c r="M59" s="3">
        <v>737.06571506656724</v>
      </c>
      <c r="N59" s="3">
        <v>587.36932506826906</v>
      </c>
      <c r="O59" s="3">
        <f t="shared" si="2"/>
        <v>1.8561323732489734</v>
      </c>
      <c r="Q59" s="3">
        <f>AVERAGE('8B'!$J58:$J88) + Calibration!$C$11</f>
        <v>418.39550360015267</v>
      </c>
      <c r="R59" s="3">
        <v>829.10580667792942</v>
      </c>
      <c r="S59" s="3">
        <v>604.59040908816974</v>
      </c>
      <c r="T59" s="3">
        <f t="shared" si="3"/>
        <v>2.326004130616794</v>
      </c>
    </row>
    <row r="60" spans="1:20" x14ac:dyDescent="0.25">
      <c r="A60" s="3">
        <f t="shared" si="4"/>
        <v>7.2499999999999911</v>
      </c>
      <c r="B60" s="3">
        <f>AVERAGE('5B'!$J215:$J245) + Calibration!$C$11</f>
        <v>397.65822650161914</v>
      </c>
      <c r="C60" s="3">
        <v>561.49475150935473</v>
      </c>
      <c r="D60" s="3">
        <v>584.32197776819987</v>
      </c>
      <c r="E60" s="3">
        <f t="shared" si="0"/>
        <v>0.9278667495266808</v>
      </c>
      <c r="G60" s="3">
        <f>AVERAGE('6B'!$J59:$J89) + Calibration!$C$11</f>
        <v>412.16404756286363</v>
      </c>
      <c r="H60" s="3">
        <v>629.88061764283225</v>
      </c>
      <c r="I60" s="3">
        <v>594.6688132274794</v>
      </c>
      <c r="J60" s="3">
        <f t="shared" si="1"/>
        <v>1.2330093438484504</v>
      </c>
      <c r="L60" s="3">
        <f>AVERAGE('7B'!$J59:$J89) + Calibration!$C$11</f>
        <v>409.12108044583522</v>
      </c>
      <c r="M60" s="3">
        <v>732.45980717422594</v>
      </c>
      <c r="N60" s="3">
        <v>590.06235800644458</v>
      </c>
      <c r="O60" s="3">
        <f t="shared" si="2"/>
        <v>1.8311866255183469</v>
      </c>
      <c r="Q60" s="3">
        <f>AVERAGE('8B'!$J59:$J89) + Calibration!$C$11</f>
        <v>418.71934221875085</v>
      </c>
      <c r="R60" s="3">
        <v>826.52962090763663</v>
      </c>
      <c r="S60" s="3">
        <v>597.29092092895939</v>
      </c>
      <c r="T60" s="3">
        <f t="shared" si="3"/>
        <v>2.3095802214601431</v>
      </c>
    </row>
    <row r="61" spans="1:20" x14ac:dyDescent="0.25">
      <c r="A61" s="3">
        <f t="shared" si="4"/>
        <v>7.3333333333333242</v>
      </c>
      <c r="B61" s="3">
        <f>AVERAGE('5B'!$J216:$J246) + Calibration!$C$11</f>
        <v>397.53553766207233</v>
      </c>
      <c r="C61" s="3">
        <v>562.35348009945233</v>
      </c>
      <c r="D61" s="3">
        <v>575.53429983786521</v>
      </c>
      <c r="E61" s="3">
        <f t="shared" si="0"/>
        <v>0.93342487888965398</v>
      </c>
      <c r="G61" s="3">
        <f>AVERAGE('6B'!$J60:$J90) + Calibration!$C$11</f>
        <v>411.80881914732885</v>
      </c>
      <c r="H61" s="3">
        <v>630.34917118808357</v>
      </c>
      <c r="I61" s="3">
        <v>602.32262283543764</v>
      </c>
      <c r="J61" s="3">
        <f t="shared" si="1"/>
        <v>1.2376747253330567</v>
      </c>
      <c r="L61" s="3">
        <f>AVERAGE('7B'!$J60:$J90) + Calibration!$C$11</f>
        <v>408.98983191980841</v>
      </c>
      <c r="M61" s="3">
        <v>724.80915996634099</v>
      </c>
      <c r="N61" s="3">
        <v>589.63711840785538</v>
      </c>
      <c r="O61" s="3">
        <f t="shared" si="2"/>
        <v>1.7886014937047816</v>
      </c>
      <c r="Q61" s="3">
        <f>AVERAGE('8B'!$J60:$J90) + Calibration!$C$11</f>
        <v>419.21294937915019</v>
      </c>
      <c r="R61" s="3">
        <v>824.0313452403368</v>
      </c>
      <c r="S61" s="3">
        <v>596.15704551972885</v>
      </c>
      <c r="T61" s="3">
        <f t="shared" si="3"/>
        <v>2.2926360840391937</v>
      </c>
    </row>
    <row r="62" spans="1:20" x14ac:dyDescent="0.25">
      <c r="A62" s="3">
        <f t="shared" si="4"/>
        <v>7.4166666666666572</v>
      </c>
      <c r="B62" s="3">
        <f>AVERAGE('5B'!$J217:$J247) + Calibration!$C$11</f>
        <v>396.3257700661789</v>
      </c>
      <c r="C62" s="3">
        <v>567.03729809478614</v>
      </c>
      <c r="D62" s="3">
        <v>579.71552254716505</v>
      </c>
      <c r="E62" s="3">
        <f t="shared" si="0"/>
        <v>0.96680243072268446</v>
      </c>
      <c r="G62" s="3">
        <f>AVERAGE('6B'!$J61:$J91) + Calibration!$C$11</f>
        <v>412.40228789004726</v>
      </c>
      <c r="H62" s="3">
        <v>632.84721265667736</v>
      </c>
      <c r="I62" s="3">
        <v>595.80268863671006</v>
      </c>
      <c r="J62" s="3">
        <f t="shared" si="1"/>
        <v>1.248461024080004</v>
      </c>
      <c r="L62" s="3">
        <f>AVERAGE('7B'!$J61:$J91) + Calibration!$C$11</f>
        <v>408.78154764207602</v>
      </c>
      <c r="M62" s="3">
        <v>709.19591287365824</v>
      </c>
      <c r="N62" s="3">
        <v>591.975787376158</v>
      </c>
      <c r="O62" s="3">
        <f t="shared" si="2"/>
        <v>1.7013574998944119</v>
      </c>
      <c r="Q62" s="3">
        <f>AVERAGE('8B'!$J61:$J91) + Calibration!$C$11</f>
        <v>417.97179341293474</v>
      </c>
      <c r="R62" s="3">
        <v>824.0313452403368</v>
      </c>
      <c r="S62" s="3">
        <v>596.93660656706584</v>
      </c>
      <c r="T62" s="3">
        <f t="shared" si="3"/>
        <v>2.2996652086618843</v>
      </c>
    </row>
    <row r="63" spans="1:20" x14ac:dyDescent="0.25">
      <c r="A63" s="3">
        <f t="shared" si="4"/>
        <v>7.4999999999999902</v>
      </c>
      <c r="B63" s="3">
        <f>AVERAGE('5B'!$J218:$J248) + Calibration!$C$11</f>
        <v>396.17882878160543</v>
      </c>
      <c r="C63" s="3">
        <v>575.46852959107014</v>
      </c>
      <c r="D63" s="3">
        <v>583.54242380771711</v>
      </c>
      <c r="E63" s="3">
        <f t="shared" si="0"/>
        <v>1.0153837912872878</v>
      </c>
      <c r="G63" s="3">
        <f>AVERAGE('6B'!$J62:$J92) + Calibration!$C$11</f>
        <v>412.6804777006476</v>
      </c>
      <c r="H63" s="3">
        <v>638.31177107288045</v>
      </c>
      <c r="I63" s="3">
        <v>598.85003593677925</v>
      </c>
      <c r="J63" s="3">
        <f t="shared" si="1"/>
        <v>1.2778333449327604</v>
      </c>
      <c r="L63" s="3">
        <f>AVERAGE('7B'!$J62:$J92) + Calibration!$C$11</f>
        <v>408.52761312973132</v>
      </c>
      <c r="M63" s="3">
        <v>703.73127639121981</v>
      </c>
      <c r="N63" s="3">
        <v>586.58977110778619</v>
      </c>
      <c r="O63" s="3">
        <f t="shared" si="2"/>
        <v>1.6718473702116998</v>
      </c>
      <c r="Q63" s="3">
        <f>AVERAGE('8B'!$J62:$J92) + Calibration!$C$11</f>
        <v>417.71785462074678</v>
      </c>
      <c r="R63" s="3">
        <v>824.42175448388912</v>
      </c>
      <c r="S63" s="3">
        <v>601.54306178810066</v>
      </c>
      <c r="T63" s="3">
        <f t="shared" si="3"/>
        <v>2.3033143895600876</v>
      </c>
    </row>
    <row r="64" spans="1:20" x14ac:dyDescent="0.25">
      <c r="A64" s="3">
        <f t="shared" si="4"/>
        <v>7.5833333333333233</v>
      </c>
      <c r="B64" s="3">
        <f>AVERAGE('5B'!$J219:$J249) + Calibration!$C$11</f>
        <v>395.80077738868619</v>
      </c>
      <c r="C64" s="3">
        <v>570.00389310863079</v>
      </c>
      <c r="D64" s="3">
        <v>581.27463755498491</v>
      </c>
      <c r="E64" s="3">
        <f t="shared" si="0"/>
        <v>0.98657658133834003</v>
      </c>
      <c r="G64" s="3">
        <f>AVERAGE('6B'!$J63:$J93) + Calibration!$C$11</f>
        <v>412.79603346812769</v>
      </c>
      <c r="H64" s="3">
        <v>640.41963749662841</v>
      </c>
      <c r="I64" s="3">
        <v>596.93660656706584</v>
      </c>
      <c r="J64" s="3">
        <f t="shared" si="1"/>
        <v>1.289116535983055</v>
      </c>
      <c r="L64" s="3">
        <f>AVERAGE('7B'!$J63:$J93) + Calibration!$C$11</f>
        <v>408.04256422919747</v>
      </c>
      <c r="M64" s="3">
        <v>704.19982993647113</v>
      </c>
      <c r="N64" s="3">
        <v>586.58977110778619</v>
      </c>
      <c r="O64" s="3">
        <f t="shared" si="2"/>
        <v>1.6772479730483971</v>
      </c>
      <c r="Q64" s="3">
        <f>AVERAGE('8B'!$J63:$J93) + Calibration!$C$11</f>
        <v>417.52526310156094</v>
      </c>
      <c r="R64" s="3">
        <v>821.45515947004446</v>
      </c>
      <c r="S64" s="3">
        <v>602.32262283543764</v>
      </c>
      <c r="T64" s="3">
        <f t="shared" si="3"/>
        <v>2.2876041832697434</v>
      </c>
    </row>
    <row r="65" spans="1:21" x14ac:dyDescent="0.25">
      <c r="A65" s="3">
        <f t="shared" si="4"/>
        <v>7.6666666666666563</v>
      </c>
      <c r="B65" s="3">
        <f>AVERAGE('5B'!$J220:$J250) + Calibration!$C$11</f>
        <v>395.16022894371332</v>
      </c>
      <c r="C65" s="3">
        <v>574.60980100097254</v>
      </c>
      <c r="D65" s="3">
        <v>590.84191196692746</v>
      </c>
      <c r="E65" s="3">
        <f t="shared" si="0"/>
        <v>1.0162892012074927</v>
      </c>
      <c r="G65" s="3">
        <f>AVERAGE('6B'!$J64:$J94) + Calibration!$C$11</f>
        <v>409.88859472036603</v>
      </c>
      <c r="H65" s="3">
        <v>648.07005050580733</v>
      </c>
      <c r="I65" s="3">
        <v>593.10970530651377</v>
      </c>
      <c r="J65" s="3">
        <f t="shared" si="1"/>
        <v>1.3489095497279111</v>
      </c>
      <c r="L65" s="3">
        <f>AVERAGE('7B'!$J64:$J94) + Calibration!$C$11</f>
        <v>407.56464982734474</v>
      </c>
      <c r="M65" s="3">
        <v>699.12536849887806</v>
      </c>
      <c r="N65" s="3">
        <v>587.01501070637539</v>
      </c>
      <c r="O65" s="3">
        <f t="shared" si="2"/>
        <v>1.6512160295797627</v>
      </c>
      <c r="Q65" s="3">
        <f>AVERAGE('8B'!$J64:$J94) + Calibration!$C$11</f>
        <v>417.28559473334963</v>
      </c>
      <c r="R65" s="3">
        <v>818.48879865490539</v>
      </c>
      <c r="S65" s="3">
        <v>604.23605220515105</v>
      </c>
      <c r="T65" s="3">
        <f t="shared" si="3"/>
        <v>2.272161916915703</v>
      </c>
    </row>
    <row r="66" spans="1:21" x14ac:dyDescent="0.25">
      <c r="A66" s="3">
        <f t="shared" si="4"/>
        <v>7.7499999999999893</v>
      </c>
      <c r="B66" s="3">
        <f>AVERAGE('5B'!$J221:$J251) + Calibration!$C$11</f>
        <v>394.9134217969775</v>
      </c>
      <c r="C66" s="3">
        <v>582.18222584092314</v>
      </c>
      <c r="D66" s="3">
        <v>587.72368903814197</v>
      </c>
      <c r="E66" s="3">
        <f t="shared" si="0"/>
        <v>1.0605723997612901</v>
      </c>
      <c r="G66" s="3">
        <f>AVERAGE('6B'!$J65:$J95) + Calibration!$C$11</f>
        <v>412.25677749973039</v>
      </c>
      <c r="H66" s="3">
        <v>656.50128200209133</v>
      </c>
      <c r="I66" s="3">
        <v>595.02313467622719</v>
      </c>
      <c r="J66" s="3">
        <f t="shared" si="1"/>
        <v>1.383246833828172</v>
      </c>
      <c r="L66" s="3">
        <f>AVERAGE('7B'!$J65:$J95) + Calibration!$C$11</f>
        <v>407.20229119297227</v>
      </c>
      <c r="M66" s="3">
        <v>695.30027909364185</v>
      </c>
      <c r="N66" s="3">
        <v>583.18810944582344</v>
      </c>
      <c r="O66" s="3">
        <f t="shared" si="2"/>
        <v>1.6316053063622404</v>
      </c>
      <c r="Q66" s="3">
        <f>AVERAGE('8B'!$J65:$J95) + Calibration!$C$11</f>
        <v>417.11583047139158</v>
      </c>
      <c r="R66" s="3">
        <v>819.81592465778363</v>
      </c>
      <c r="S66" s="3">
        <v>594.24357362889032</v>
      </c>
      <c r="T66" s="3">
        <f t="shared" si="3"/>
        <v>2.2806393593197472</v>
      </c>
    </row>
    <row r="67" spans="1:21" x14ac:dyDescent="0.25">
      <c r="A67" s="3">
        <f t="shared" si="4"/>
        <v>7.8333333333333224</v>
      </c>
      <c r="B67" s="3">
        <f>AVERAGE('5B'!$J222:$J252) + Calibration!$C$11</f>
        <v>395.12170607470995</v>
      </c>
      <c r="C67" s="3">
        <v>585.14882085476825</v>
      </c>
      <c r="D67" s="3">
        <v>590.06235800644458</v>
      </c>
      <c r="E67" s="3">
        <f t="shared" si="0"/>
        <v>1.0761937321643094</v>
      </c>
      <c r="G67" s="3">
        <f>AVERAGE('6B'!$J66:$J96) + Calibration!$C$11</f>
        <v>412.48788903469062</v>
      </c>
      <c r="H67" s="3">
        <v>662.82464707462736</v>
      </c>
      <c r="I67" s="3">
        <v>598.85003593677925</v>
      </c>
      <c r="J67" s="3">
        <f t="shared" si="1"/>
        <v>1.4177495156137871</v>
      </c>
      <c r="L67" s="3">
        <f>AVERAGE('7B'!$J66:$J96) + Calibration!$C$11</f>
        <v>406.69298984741175</v>
      </c>
      <c r="M67" s="3">
        <v>694.4415505035447</v>
      </c>
      <c r="N67" s="3">
        <v>589.63711840785538</v>
      </c>
      <c r="O67" s="3">
        <f t="shared" si="2"/>
        <v>1.6296263708253145</v>
      </c>
      <c r="Q67" s="3">
        <f>AVERAGE('8B'!$J66:$J96) + Calibration!$C$11</f>
        <v>417.0387961463004</v>
      </c>
      <c r="R67" s="3">
        <v>812.16527744989821</v>
      </c>
      <c r="S67" s="3">
        <v>599.62958989726212</v>
      </c>
      <c r="T67" s="3">
        <f t="shared" si="3"/>
        <v>2.2377471924637917</v>
      </c>
    </row>
    <row r="68" spans="1:21" x14ac:dyDescent="0.25">
      <c r="A68" s="3">
        <f t="shared" si="4"/>
        <v>7.9166666666666554</v>
      </c>
      <c r="B68" s="3">
        <f>AVERAGE('5B'!$J223:$J253) + Calibration!$C$11</f>
        <v>394.99045754868325</v>
      </c>
      <c r="C68" s="3">
        <v>589.36431950355723</v>
      </c>
      <c r="D68" s="3">
        <v>586.58977110778619</v>
      </c>
      <c r="E68" s="3">
        <f t="shared" ref="E68:E131" si="5">(C68-B68)/(7*35314.6667/1400)</f>
        <v>1.1008109667639816</v>
      </c>
      <c r="G68" s="3">
        <f>AVERAGE('6B'!$J67:$J97) + Calibration!$C$11</f>
        <v>412.31812191950382</v>
      </c>
      <c r="H68" s="3">
        <v>666.57174831063571</v>
      </c>
      <c r="I68" s="3">
        <v>589.63711840785538</v>
      </c>
      <c r="J68" s="3">
        <f t="shared" ref="J68:J131" si="6">(H68-G68)/(7*35314.6667/1400)</f>
        <v>1.4399321876716558</v>
      </c>
      <c r="L68" s="3">
        <f>AVERAGE('7B'!$J67:$J97) + Calibration!$C$11</f>
        <v>406.27641843871805</v>
      </c>
      <c r="M68" s="3">
        <v>691.08454624614728</v>
      </c>
      <c r="N68" s="3">
        <v>598.85003593677925</v>
      </c>
      <c r="O68" s="3">
        <f t="shared" ref="O68:O131" si="7">(M68-L68)/(7*35314.6667/1400)</f>
        <v>1.6129736136370172</v>
      </c>
      <c r="Q68" s="3">
        <f>AVERAGE('8B'!$J67:$J97) + Calibration!$C$11</f>
        <v>415.73629718692581</v>
      </c>
      <c r="R68" s="3">
        <v>811.77510240505194</v>
      </c>
      <c r="S68" s="3">
        <v>590.41667236833825</v>
      </c>
      <c r="T68" s="3">
        <f t="shared" ref="T68:T131" si="8">(R68-Q68)/(7*35314.6667/1400)</f>
        <v>2.2429140197329178</v>
      </c>
    </row>
    <row r="69" spans="1:21" x14ac:dyDescent="0.25">
      <c r="A69" s="3">
        <f t="shared" ref="A69:A132" si="9">1/12+A68</f>
        <v>7.9999999999999885</v>
      </c>
      <c r="B69" s="3">
        <f>AVERAGE('5B'!$J224:$J254) + Calibration!$C$11</f>
        <v>394.61382991694853</v>
      </c>
      <c r="C69" s="3">
        <v>590.22304809365482</v>
      </c>
      <c r="D69" s="3">
        <v>582.40854839848646</v>
      </c>
      <c r="E69" s="3">
        <f t="shared" si="5"/>
        <v>1.1078072452922585</v>
      </c>
      <c r="G69" s="3">
        <f>AVERAGE('6B'!$J68:$J98) + Calibration!$C$11</f>
        <v>412.20970065070475</v>
      </c>
      <c r="H69" s="3">
        <v>671.25580050467602</v>
      </c>
      <c r="I69" s="3">
        <v>586.58977110778619</v>
      </c>
      <c r="J69" s="3">
        <f t="shared" si="6"/>
        <v>1.4670737348568619</v>
      </c>
      <c r="L69" s="3">
        <f>AVERAGE('7B'!$J68:$J98) + Calibration!$C$11</f>
        <v>406.41622522461034</v>
      </c>
      <c r="M69" s="3">
        <v>685.61998782994328</v>
      </c>
      <c r="N69" s="3">
        <v>595.02313467622719</v>
      </c>
      <c r="O69" s="3">
        <f t="shared" si="7"/>
        <v>1.5812340236830433</v>
      </c>
      <c r="Q69" s="3">
        <f>AVERAGE('8B'!$J68:$J98) + Calibration!$C$11</f>
        <v>415.48235839473779</v>
      </c>
      <c r="R69" s="3">
        <v>807.09105021101209</v>
      </c>
      <c r="S69" s="3">
        <v>589.63711840785538</v>
      </c>
      <c r="T69" s="3">
        <f t="shared" si="8"/>
        <v>2.2178246514005711</v>
      </c>
      <c r="U69">
        <v>0</v>
      </c>
    </row>
    <row r="70" spans="1:21" x14ac:dyDescent="0.25">
      <c r="A70" s="3">
        <f t="shared" si="9"/>
        <v>8.0833333333333215</v>
      </c>
      <c r="B70" s="3">
        <f>AVERAGE('5B'!$J225:$J255) + Calibration!$C$11</f>
        <v>394.96050007261766</v>
      </c>
      <c r="C70" s="3">
        <v>587.72500662506059</v>
      </c>
      <c r="D70" s="3">
        <v>587.36932506826906</v>
      </c>
      <c r="E70" s="3">
        <f t="shared" si="5"/>
        <v>1.0916965927499065</v>
      </c>
      <c r="G70" s="3">
        <f>AVERAGE('6B'!$J69:$J99) + Calibration!$C$11</f>
        <v>412.2097006507048</v>
      </c>
      <c r="H70" s="3">
        <v>673.36366692842353</v>
      </c>
      <c r="I70" s="3">
        <v>594.24357362889032</v>
      </c>
      <c r="J70" s="3">
        <f t="shared" si="6"/>
        <v>1.4790113608956625</v>
      </c>
      <c r="L70" s="3">
        <f>AVERAGE('7B'!$J69:$J99) + Calibration!$C$11</f>
        <v>406.66302809150284</v>
      </c>
      <c r="M70" s="3">
        <v>686.86912566359365</v>
      </c>
      <c r="N70" s="3">
        <v>590.06235800644458</v>
      </c>
      <c r="O70" s="3">
        <f t="shared" si="7"/>
        <v>1.5869106167839935</v>
      </c>
      <c r="Q70" s="3">
        <f>AVERAGE('8B'!$J69:$J99) + Calibration!$C$11</f>
        <v>414.96592397711055</v>
      </c>
      <c r="R70" s="3">
        <v>803.73428015232071</v>
      </c>
      <c r="S70" s="3">
        <v>603.81085512768698</v>
      </c>
      <c r="T70" s="3">
        <f t="shared" si="8"/>
        <v>2.2017387816672223</v>
      </c>
    </row>
    <row r="71" spans="1:21" x14ac:dyDescent="0.25">
      <c r="A71" s="3">
        <f t="shared" si="9"/>
        <v>8.1666666666666554</v>
      </c>
      <c r="B71" s="3">
        <f>AVERAGE('5B'!$J226:$J256) + Calibration!$C$11</f>
        <v>394.783602738593</v>
      </c>
      <c r="C71" s="3">
        <v>588.97391026000446</v>
      </c>
      <c r="D71" s="3">
        <v>579.71552254716505</v>
      </c>
      <c r="E71" s="3">
        <f t="shared" si="5"/>
        <v>1.0997714302166213</v>
      </c>
      <c r="G71" s="3">
        <f>AVERAGE('6B'!$J70:$J100) + Calibration!$C$11</f>
        <v>412.09414488322471</v>
      </c>
      <c r="H71" s="3">
        <v>676.33002774356214</v>
      </c>
      <c r="I71" s="3">
        <v>597.7161605275486</v>
      </c>
      <c r="J71" s="3">
        <f t="shared" si="6"/>
        <v>1.4964653927221541</v>
      </c>
      <c r="L71" s="3">
        <f>AVERAGE('7B'!$J70:$J100) + Calibration!$C$11</f>
        <v>406.54747232402269</v>
      </c>
      <c r="M71" s="3">
        <v>684.29286182706551</v>
      </c>
      <c r="N71" s="3">
        <v>593.88925926699653</v>
      </c>
      <c r="O71" s="3">
        <f t="shared" si="7"/>
        <v>1.5729747181957279</v>
      </c>
      <c r="Q71" s="3">
        <f>AVERAGE('8B'!$J70:$J100) + Calibration!$C$11</f>
        <v>414.07143673994972</v>
      </c>
      <c r="R71" s="3">
        <v>798.65981871472809</v>
      </c>
      <c r="S71" s="3">
        <v>595.37749155924598</v>
      </c>
      <c r="T71" s="3">
        <f t="shared" si="8"/>
        <v>2.1780660440143889</v>
      </c>
    </row>
    <row r="72" spans="1:21" x14ac:dyDescent="0.25">
      <c r="A72" s="3">
        <f t="shared" si="9"/>
        <v>8.2499999999999893</v>
      </c>
      <c r="B72" s="3">
        <f>AVERAGE('5B'!$J227:$J257) + Calibration!$C$11</f>
        <v>395.00757977487206</v>
      </c>
      <c r="C72" s="3">
        <v>592.72108956224861</v>
      </c>
      <c r="D72" s="3">
        <v>581.62899443800359</v>
      </c>
      <c r="E72" s="3">
        <f t="shared" si="5"/>
        <v>1.1197246258443465</v>
      </c>
      <c r="G72" s="3">
        <f>AVERAGE('6B'!$J71:$J101) + Calibration!$C$11</f>
        <v>412.59488654230518</v>
      </c>
      <c r="H72" s="3">
        <v>678.43789416730965</v>
      </c>
      <c r="I72" s="3">
        <v>598.07048197629649</v>
      </c>
      <c r="J72" s="3">
        <f t="shared" si="6"/>
        <v>1.5055671338107486</v>
      </c>
      <c r="L72" s="3">
        <f>AVERAGE('7B'!$J71:$J101) + Calibration!$C$11</f>
        <v>406.78571693104959</v>
      </c>
      <c r="M72" s="3">
        <v>681.79466422600103</v>
      </c>
      <c r="N72" s="3">
        <v>597.7161605275486</v>
      </c>
      <c r="O72" s="3">
        <f t="shared" si="7"/>
        <v>1.5574772353434185</v>
      </c>
      <c r="Q72" s="3">
        <f>AVERAGE('8B'!$J71:$J101) + Calibration!$C$11</f>
        <v>415.23698214225851</v>
      </c>
      <c r="R72" s="3">
        <v>795.30304865603671</v>
      </c>
      <c r="S72" s="3">
        <v>591.975787376158</v>
      </c>
      <c r="T72" s="3">
        <f t="shared" si="8"/>
        <v>2.1524545013688501</v>
      </c>
    </row>
    <row r="73" spans="1:21" x14ac:dyDescent="0.25">
      <c r="A73" s="3">
        <f t="shared" si="9"/>
        <v>8.3333333333333233</v>
      </c>
      <c r="B73" s="3">
        <f>AVERAGE('5B'!$J228:$J258) + Calibration!$C$11</f>
        <v>394.4683195266316</v>
      </c>
      <c r="C73" s="3">
        <v>597.40514175628846</v>
      </c>
      <c r="D73" s="3">
        <v>582.40854839848646</v>
      </c>
      <c r="E73" s="3">
        <f t="shared" si="5"/>
        <v>1.1493061732883738</v>
      </c>
      <c r="G73" s="3">
        <f>AVERAGE('6B'!$J72:$J102) + Calibration!$C$11</f>
        <v>413.26682050437131</v>
      </c>
      <c r="H73" s="3">
        <v>681.79466422600103</v>
      </c>
      <c r="I73" s="3">
        <v>603.45649115781407</v>
      </c>
      <c r="J73" s="3">
        <f t="shared" si="6"/>
        <v>1.5207723521945611</v>
      </c>
      <c r="L73" s="3">
        <f>AVERAGE('7B'!$J72:$J102) + Calibration!$C$11</f>
        <v>406.06955792217002</v>
      </c>
      <c r="M73" s="3">
        <v>684.29286182706551</v>
      </c>
      <c r="N73" s="3">
        <v>591.975787376158</v>
      </c>
      <c r="O73" s="3">
        <f t="shared" si="7"/>
        <v>1.5756813239576488</v>
      </c>
      <c r="Q73" s="3">
        <f>AVERAGE('8B'!$J72:$J102) + Calibration!$C$11</f>
        <v>415.22842388239292</v>
      </c>
      <c r="R73" s="3">
        <v>793.58559147584151</v>
      </c>
      <c r="S73" s="3">
        <v>598.49571448803147</v>
      </c>
      <c r="T73" s="3">
        <f t="shared" si="8"/>
        <v>2.1427763756493192</v>
      </c>
    </row>
    <row r="74" spans="1:21" x14ac:dyDescent="0.25">
      <c r="A74" s="3">
        <f t="shared" si="9"/>
        <v>8.4166666666666572</v>
      </c>
      <c r="B74" s="3">
        <f>AVERAGE('5B'!$J229:$J259) + Calibration!$C$11</f>
        <v>394.20581962134912</v>
      </c>
      <c r="C74" s="3">
        <v>595.29727533254095</v>
      </c>
      <c r="D74" s="3">
        <v>588.50324299862473</v>
      </c>
      <c r="E74" s="3">
        <f t="shared" si="5"/>
        <v>1.1388551811601371</v>
      </c>
      <c r="G74" s="3">
        <f>AVERAGE('6B'!$J73:$J103) + Calibration!$C$11</f>
        <v>412.18687339347701</v>
      </c>
      <c r="H74" s="3">
        <v>676.72043698711491</v>
      </c>
      <c r="I74" s="3">
        <v>600.76350782761779</v>
      </c>
      <c r="J74" s="3">
        <f t="shared" si="6"/>
        <v>1.4981512686548326</v>
      </c>
      <c r="L74" s="3">
        <f>AVERAGE('7B'!$J73:$J103) + Calibration!$C$11</f>
        <v>405.74571502372862</v>
      </c>
      <c r="M74" s="3">
        <v>691.4749554896996</v>
      </c>
      <c r="N74" s="3">
        <v>595.37749155924598</v>
      </c>
      <c r="O74" s="3">
        <f t="shared" si="7"/>
        <v>1.6181902148093668</v>
      </c>
      <c r="Q74" s="3">
        <f>AVERAGE('8B'!$J73:$J103) + Calibration!$C$11</f>
        <v>415.01300653259381</v>
      </c>
      <c r="R74" s="3">
        <v>793.58559147584151</v>
      </c>
      <c r="S74" s="3">
        <v>597.29092092895939</v>
      </c>
      <c r="T74" s="3">
        <f t="shared" si="8"/>
        <v>2.1439963636595651</v>
      </c>
    </row>
    <row r="75" spans="1:21" x14ac:dyDescent="0.25">
      <c r="A75" s="3">
        <f t="shared" si="9"/>
        <v>8.4999999999999911</v>
      </c>
      <c r="B75" s="3">
        <f>AVERAGE('5B'!$J230:$J260) + Calibration!$C$11</f>
        <v>394.45975698692268</v>
      </c>
      <c r="C75" s="3">
        <v>576.71766742472005</v>
      </c>
      <c r="D75" s="3">
        <v>581.62899443800359</v>
      </c>
      <c r="E75" s="3">
        <f t="shared" si="5"/>
        <v>1.0321938586371953</v>
      </c>
      <c r="G75" s="3">
        <f>AVERAGE('6B'!$J74:$J104) + Calibration!$C$11</f>
        <v>411.65474621730311</v>
      </c>
      <c r="H75" s="3">
        <v>670.39707191457842</v>
      </c>
      <c r="I75" s="3">
        <v>599.98395386713503</v>
      </c>
      <c r="J75" s="3">
        <f t="shared" si="6"/>
        <v>1.4653533496170603</v>
      </c>
      <c r="L75" s="3">
        <f>AVERAGE('7B'!$J74:$J104) + Calibration!$C$11</f>
        <v>405.85271110472871</v>
      </c>
      <c r="M75" s="3">
        <v>694.4415505035447</v>
      </c>
      <c r="N75" s="3">
        <v>589.63711840785538</v>
      </c>
      <c r="O75" s="3">
        <f t="shared" si="7"/>
        <v>1.634385179678425</v>
      </c>
      <c r="Q75" s="3">
        <f>AVERAGE('8B'!$J74:$J104) + Calibration!$C$11</f>
        <v>414.05717344904519</v>
      </c>
      <c r="R75" s="3">
        <v>795.77144606881734</v>
      </c>
      <c r="S75" s="3">
        <v>601.89738323684844</v>
      </c>
      <c r="T75" s="3">
        <f t="shared" si="8"/>
        <v>2.1617889012656155</v>
      </c>
    </row>
    <row r="76" spans="1:21" x14ac:dyDescent="0.25">
      <c r="A76" s="3">
        <f t="shared" si="9"/>
        <v>8.583333333333325</v>
      </c>
      <c r="B76" s="3">
        <f>AVERAGE('5B'!$J231:$J261) + Calibration!$C$11</f>
        <v>394.35989397798932</v>
      </c>
      <c r="C76" s="3">
        <v>574.21939175741977</v>
      </c>
      <c r="D76" s="3">
        <v>586.23545674589263</v>
      </c>
      <c r="E76" s="3">
        <f t="shared" si="5"/>
        <v>1.0186107619666729</v>
      </c>
      <c r="G76" s="3">
        <f>AVERAGE('6B'!$J75:$J105) + Calibration!$C$11</f>
        <v>410.89150893278349</v>
      </c>
      <c r="H76" s="3">
        <v>670.78748115813119</v>
      </c>
      <c r="I76" s="3">
        <v>597.29092092895939</v>
      </c>
      <c r="J76" s="3">
        <f t="shared" si="6"/>
        <v>1.4718868759723998</v>
      </c>
      <c r="L76" s="3">
        <f>AVERAGE('7B'!$J75:$J105) + Calibration!$C$11</f>
        <v>406.47756536454045</v>
      </c>
      <c r="M76" s="3">
        <v>696.15900768373945</v>
      </c>
      <c r="N76" s="3">
        <v>592.75534133664087</v>
      </c>
      <c r="O76" s="3">
        <f t="shared" si="7"/>
        <v>1.6405729935386815</v>
      </c>
      <c r="Q76" s="3">
        <f>AVERAGE('8B'!$J75:$J105) + Calibration!$C$11</f>
        <v>412.92444160485752</v>
      </c>
      <c r="R76" s="3">
        <v>800.7676851384756</v>
      </c>
      <c r="S76" s="3">
        <v>606.50383845788326</v>
      </c>
      <c r="T76" s="3">
        <f t="shared" si="8"/>
        <v>2.1964995271135774</v>
      </c>
    </row>
    <row r="77" spans="1:21" x14ac:dyDescent="0.25">
      <c r="A77" s="3">
        <f t="shared" si="9"/>
        <v>8.666666666666659</v>
      </c>
      <c r="B77" s="3">
        <f>AVERAGE('5B'!$J232:$J262) + Calibration!$C$11</f>
        <v>394.26003239567029</v>
      </c>
      <c r="C77" s="3">
        <v>563.60238373439574</v>
      </c>
      <c r="D77" s="3">
        <v>586.23545674589263</v>
      </c>
      <c r="E77" s="3">
        <f t="shared" si="5"/>
        <v>0.95904827746102117</v>
      </c>
      <c r="G77" s="3">
        <f>AVERAGE('6B'!$J76:$J106) + Calibration!$C$11</f>
        <v>410.53628337047758</v>
      </c>
      <c r="H77" s="3">
        <v>668.67961473438368</v>
      </c>
      <c r="I77" s="3">
        <v>597.29092092895939</v>
      </c>
      <c r="J77" s="3">
        <f t="shared" si="6"/>
        <v>1.4619610234854974</v>
      </c>
      <c r="L77" s="3">
        <f>AVERAGE('7B'!$J76:$J106) + Calibration!$C$11</f>
        <v>406.82423266698083</v>
      </c>
      <c r="M77" s="3">
        <v>699.9061869859836</v>
      </c>
      <c r="N77" s="3">
        <v>593.10970530651377</v>
      </c>
      <c r="O77" s="3">
        <f t="shared" si="7"/>
        <v>1.6598313488769398</v>
      </c>
      <c r="Q77" s="3">
        <f>AVERAGE('8B'!$J76:$J106) + Calibration!$C$11</f>
        <v>413.78040882624384</v>
      </c>
      <c r="R77" s="3">
        <v>803.34387090876839</v>
      </c>
      <c r="S77" s="3">
        <v>599.20439281979793</v>
      </c>
      <c r="T77" s="3">
        <f t="shared" si="8"/>
        <v>2.2062417600703252</v>
      </c>
    </row>
    <row r="78" spans="1:21" x14ac:dyDescent="0.25">
      <c r="A78" s="3">
        <f t="shared" si="9"/>
        <v>8.7499999999999929</v>
      </c>
      <c r="B78" s="3">
        <f>AVERAGE('5B'!$J233:$J263) + Calibration!$C$11</f>
        <v>393.68938663033646</v>
      </c>
      <c r="C78" s="3">
        <v>559.85520443215205</v>
      </c>
      <c r="D78" s="3">
        <v>581.98330879989726</v>
      </c>
      <c r="E78" s="3">
        <f t="shared" si="5"/>
        <v>0.9410583948782707</v>
      </c>
      <c r="G78" s="3">
        <f>AVERAGE('6B'!$J77:$J107) + Calibration!$C$11</f>
        <v>410.78309051721328</v>
      </c>
      <c r="H78" s="3">
        <v>669.14793408092805</v>
      </c>
      <c r="I78" s="3">
        <v>597.7161605275486</v>
      </c>
      <c r="J78" s="3">
        <f t="shared" si="6"/>
        <v>1.4632155288823085</v>
      </c>
      <c r="L78" s="3">
        <f>AVERAGE('7B'!$J77:$J107) + Calibration!$C$11</f>
        <v>407.03252122455649</v>
      </c>
      <c r="M78" s="3">
        <v>709.19591287365824</v>
      </c>
      <c r="N78" s="3">
        <v>595.02313467622719</v>
      </c>
      <c r="O78" s="3">
        <f t="shared" si="7"/>
        <v>1.7112628824504903</v>
      </c>
      <c r="Q78" s="3">
        <f>AVERAGE('8B'!$J77:$J107) + Calibration!$C$11</f>
        <v>413.95731186672606</v>
      </c>
      <c r="R78" s="3">
        <v>798.65981871472809</v>
      </c>
      <c r="S78" s="3">
        <v>603.03129408034999</v>
      </c>
      <c r="T78" s="3">
        <f t="shared" si="8"/>
        <v>2.1787123753202633</v>
      </c>
    </row>
    <row r="79" spans="1:21" x14ac:dyDescent="0.25">
      <c r="A79" s="3">
        <f t="shared" si="9"/>
        <v>8.8333333333333268</v>
      </c>
      <c r="B79" s="3">
        <f>AVERAGE('5B'!$J234:$J264) + Calibration!$C$11</f>
        <v>393.85915517213778</v>
      </c>
      <c r="C79" s="3">
        <v>556.88884361701344</v>
      </c>
      <c r="D79" s="3">
        <v>579.71552254716505</v>
      </c>
      <c r="E79" s="3">
        <f t="shared" si="5"/>
        <v>0.92329733608883613</v>
      </c>
      <c r="G79" s="3">
        <f>AVERAGE('6B'!$J78:$J108) + Calibration!$C$11</f>
        <v>409.85008469089234</v>
      </c>
      <c r="H79" s="3">
        <v>666.57174831063571</v>
      </c>
      <c r="I79" s="3">
        <v>598.49571448803147</v>
      </c>
      <c r="J79" s="3">
        <f t="shared" si="6"/>
        <v>1.4539095939973481</v>
      </c>
      <c r="L79" s="3">
        <f>AVERAGE('7B'!$J78:$J108) + Calibration!$C$11</f>
        <v>406.22363227881021</v>
      </c>
      <c r="M79" s="3">
        <v>711.30370123117041</v>
      </c>
      <c r="N79" s="3">
        <v>597.7161605275486</v>
      </c>
      <c r="O79" s="3">
        <f t="shared" si="7"/>
        <v>1.7277811032114889</v>
      </c>
      <c r="Q79" s="3">
        <f>AVERAGE('8B'!$J78:$J108) + Calibration!$C$11</f>
        <v>414.28115191193871</v>
      </c>
      <c r="R79" s="3">
        <v>812.63383099514954</v>
      </c>
      <c r="S79" s="3">
        <v>587.72368903814197</v>
      </c>
      <c r="T79" s="3">
        <f t="shared" si="8"/>
        <v>2.2560183419950599</v>
      </c>
    </row>
    <row r="80" spans="1:21" x14ac:dyDescent="0.25">
      <c r="A80" s="3">
        <f t="shared" si="9"/>
        <v>8.9166666666666607</v>
      </c>
      <c r="B80" s="3">
        <f>AVERAGE('5B'!$J235:$J265) + Calibration!$C$11</f>
        <v>393.94332542252454</v>
      </c>
      <c r="C80" s="3">
        <v>561.96307085589956</v>
      </c>
      <c r="D80" s="3">
        <v>584.32197776819987</v>
      </c>
      <c r="E80" s="3">
        <f t="shared" si="5"/>
        <v>0.95155787175176709</v>
      </c>
      <c r="G80" s="3">
        <f>AVERAGE('6B'!$J79:$J109) + Calibration!$C$11</f>
        <v>408.53902747165222</v>
      </c>
      <c r="H80" s="3">
        <v>650.95850121795343</v>
      </c>
      <c r="I80" s="3">
        <v>608.77163179746969</v>
      </c>
      <c r="J80" s="3">
        <f t="shared" si="6"/>
        <v>1.3729110106328779</v>
      </c>
      <c r="L80" s="3">
        <f>AVERAGE('7B'!$J79:$J109) + Calibration!$C$11</f>
        <v>406.38626632193035</v>
      </c>
      <c r="M80" s="3">
        <v>703.73127639121981</v>
      </c>
      <c r="N80" s="3">
        <v>595.37749155924598</v>
      </c>
      <c r="O80" s="3">
        <f t="shared" si="7"/>
        <v>1.683974608030433</v>
      </c>
      <c r="Q80" s="3">
        <f>AVERAGE('8B'!$J79:$J109) + Calibration!$C$11</f>
        <v>413.95730901349725</v>
      </c>
      <c r="R80" s="3">
        <v>814.74146322019055</v>
      </c>
      <c r="S80" s="3">
        <v>589.2827969591076</v>
      </c>
      <c r="T80" s="3">
        <f t="shared" si="8"/>
        <v>2.2697886836162224</v>
      </c>
    </row>
    <row r="81" spans="1:20" x14ac:dyDescent="0.25">
      <c r="A81" s="3">
        <f t="shared" si="9"/>
        <v>8.9999999999999947</v>
      </c>
      <c r="B81" s="3">
        <f>AVERAGE('5B'!$J236:$J266) + Calibration!$C$11</f>
        <v>393.85915659875218</v>
      </c>
      <c r="C81" s="3">
        <v>567.03729809478614</v>
      </c>
      <c r="D81" s="3">
        <v>581.98330879989726</v>
      </c>
      <c r="E81" s="3">
        <f t="shared" si="5"/>
        <v>0.98077177376296143</v>
      </c>
      <c r="G81" s="3">
        <f>AVERAGE('6B'!$J80:$J110) + Calibration!$C$11</f>
        <v>407.37491011037116</v>
      </c>
      <c r="H81" s="3">
        <v>653.53468698824577</v>
      </c>
      <c r="I81" s="3">
        <v>598.07048197629649</v>
      </c>
      <c r="J81" s="3">
        <f t="shared" si="6"/>
        <v>1.3940937286426356</v>
      </c>
      <c r="L81" s="3">
        <f>AVERAGE('7B'!$J80:$J110) + Calibration!$C$11</f>
        <v>406.70297614830503</v>
      </c>
      <c r="M81" s="3">
        <v>702.01381921102416</v>
      </c>
      <c r="N81" s="3">
        <v>589.2827969591076</v>
      </c>
      <c r="O81" s="3">
        <f t="shared" si="7"/>
        <v>1.6724543690099112</v>
      </c>
      <c r="Q81" s="3">
        <f>AVERAGE('8B'!$J80:$J110) + Calibration!$C$11</f>
        <v>414.14990481252636</v>
      </c>
      <c r="R81" s="3">
        <v>818.95719606768603</v>
      </c>
      <c r="S81" s="3">
        <v>588.14888611560605</v>
      </c>
      <c r="T81" s="3">
        <f t="shared" si="8"/>
        <v>2.2925731945540897</v>
      </c>
    </row>
    <row r="82" spans="1:20" x14ac:dyDescent="0.25">
      <c r="A82" s="3">
        <f t="shared" si="9"/>
        <v>9.0833333333333286</v>
      </c>
      <c r="B82" s="3">
        <f>AVERAGE('5B'!$J237:$J267) + Calibration!$C$11</f>
        <v>393.63517670924415</v>
      </c>
      <c r="C82" s="3">
        <v>576.71766742472005</v>
      </c>
      <c r="D82" s="3">
        <v>578.93596858668218</v>
      </c>
      <c r="E82" s="3">
        <f t="shared" si="5"/>
        <v>1.0368637612851992</v>
      </c>
      <c r="G82" s="3">
        <f>AVERAGE('6B'!$J81:$J111) + Calibration!$C$11</f>
        <v>406.46473154127807</v>
      </c>
      <c r="H82" s="3">
        <v>655.64255341199373</v>
      </c>
      <c r="I82" s="3">
        <v>605.36997013550683</v>
      </c>
      <c r="J82" s="3">
        <f t="shared" si="6"/>
        <v>1.4111860320670429</v>
      </c>
      <c r="L82" s="3">
        <f>AVERAGE('7B'!$J81:$J111) + Calibration!$C$11</f>
        <v>406.91126042603747</v>
      </c>
      <c r="M82" s="3">
        <v>704.59000498131741</v>
      </c>
      <c r="N82" s="3">
        <v>584.67634173807278</v>
      </c>
      <c r="O82" s="3">
        <f t="shared" si="7"/>
        <v>1.6858646696800335</v>
      </c>
      <c r="Q82" s="3">
        <f>AVERAGE('8B'!$J81:$J111) + Calibration!$C$11</f>
        <v>413.65629765212697</v>
      </c>
      <c r="R82" s="3">
        <v>821.0648282927275</v>
      </c>
      <c r="S82" s="3">
        <v>591.975787376158</v>
      </c>
      <c r="T82" s="3">
        <f t="shared" si="8"/>
        <v>2.3073049738883729</v>
      </c>
    </row>
    <row r="83" spans="1:20" x14ac:dyDescent="0.25">
      <c r="A83" s="3">
        <f t="shared" si="9"/>
        <v>9.1666666666666625</v>
      </c>
      <c r="B83" s="3">
        <f>AVERAGE('5B'!$J238:$J268) + Calibration!$C$11</f>
        <v>394.00467126891226</v>
      </c>
      <c r="C83" s="3">
        <v>576.71766742472005</v>
      </c>
      <c r="D83" s="3">
        <v>584.67634173807278</v>
      </c>
      <c r="E83" s="3">
        <f t="shared" si="5"/>
        <v>1.0347711771313859</v>
      </c>
      <c r="G83" s="3">
        <f>AVERAGE('6B'!$J82:$J112) + Calibration!$C$11</f>
        <v>405.77853000846397</v>
      </c>
      <c r="H83" s="3">
        <v>661.10711182819682</v>
      </c>
      <c r="I83" s="3">
        <v>596.58224259719282</v>
      </c>
      <c r="J83" s="3">
        <f t="shared" si="6"/>
        <v>1.4460200572683464</v>
      </c>
      <c r="L83" s="3">
        <f>AVERAGE('7B'!$J82:$J112) + Calibration!$C$11</f>
        <v>407.99834203561289</v>
      </c>
      <c r="M83" s="3">
        <v>704.59000498131741</v>
      </c>
      <c r="N83" s="3">
        <v>589.2827969591076</v>
      </c>
      <c r="O83" s="3">
        <f t="shared" si="7"/>
        <v>1.6797081250420209</v>
      </c>
      <c r="Q83" s="3">
        <f>AVERAGE('8B'!$J82:$J112) + Calibration!$C$11</f>
        <v>413.1013474985686</v>
      </c>
      <c r="R83" s="3">
        <v>822.70429730369437</v>
      </c>
      <c r="S83" s="3">
        <v>595.02313467622719</v>
      </c>
      <c r="T83" s="3">
        <f t="shared" si="8"/>
        <v>2.3197327800640166</v>
      </c>
    </row>
    <row r="84" spans="1:20" x14ac:dyDescent="0.25">
      <c r="A84" s="3">
        <f t="shared" si="9"/>
        <v>9.2499999999999964</v>
      </c>
      <c r="B84" s="3">
        <f>AVERAGE('5B'!$J239:$J269) + Calibration!$C$11</f>
        <v>394.06744230309891</v>
      </c>
      <c r="C84" s="3">
        <v>576.71766742472005</v>
      </c>
      <c r="D84" s="3">
        <v>583.8967806907358</v>
      </c>
      <c r="E84" s="3">
        <f t="shared" si="5"/>
        <v>1.0344156815820726</v>
      </c>
      <c r="G84" s="3">
        <f>AVERAGE('6B'!$J83:$J113) + Calibration!$C$11</f>
        <v>405.22357557506245</v>
      </c>
      <c r="H84" s="3">
        <v>662.82464707462736</v>
      </c>
      <c r="I84" s="3">
        <v>601.89738323684844</v>
      </c>
      <c r="J84" s="3">
        <f t="shared" si="6"/>
        <v>1.4588900056053191</v>
      </c>
      <c r="L84" s="3">
        <f>AVERAGE('7B'!$J83:$J113) + Calibration!$C$11</f>
        <v>407.85996043751942</v>
      </c>
      <c r="M84" s="3">
        <v>704.19982993647113</v>
      </c>
      <c r="N84" s="3">
        <v>592.75534133664087</v>
      </c>
      <c r="O84" s="3">
        <f t="shared" si="7"/>
        <v>1.6782821257602394</v>
      </c>
      <c r="Q84" s="3">
        <f>AVERAGE('8B'!$J83:$J113) + Calibration!$C$11</f>
        <v>412.17547189108546</v>
      </c>
      <c r="R84" s="3">
        <v>819.81592465778363</v>
      </c>
      <c r="S84" s="3">
        <v>596.93660656706584</v>
      </c>
      <c r="T84" s="3">
        <f t="shared" si="8"/>
        <v>2.3086184345423719</v>
      </c>
    </row>
    <row r="85" spans="1:20" x14ac:dyDescent="0.25">
      <c r="A85" s="3">
        <f t="shared" si="9"/>
        <v>9.3333333333333304</v>
      </c>
      <c r="B85" s="3">
        <f>AVERAGE('5B'!$J240:$J270) + Calibration!$C$11</f>
        <v>394.93910513626082</v>
      </c>
      <c r="C85" s="3">
        <v>581.79189466360617</v>
      </c>
      <c r="D85" s="3">
        <v>582.76286984723424</v>
      </c>
      <c r="E85" s="3">
        <f t="shared" si="5"/>
        <v>1.0582163559105335</v>
      </c>
      <c r="G85" s="3">
        <f>AVERAGE('6B'!$J84:$J114) + Calibration!$C$11</f>
        <v>404.0680179002614</v>
      </c>
      <c r="H85" s="3">
        <v>661.10711182819682</v>
      </c>
      <c r="I85" s="3">
        <v>595.80268863671006</v>
      </c>
      <c r="J85" s="3">
        <f t="shared" si="6"/>
        <v>1.4557073190665872</v>
      </c>
      <c r="L85" s="3">
        <f>AVERAGE('7B'!$J84:$J114) + Calibration!$C$11</f>
        <v>407.08958865431873</v>
      </c>
      <c r="M85" s="3">
        <v>706.69787140506492</v>
      </c>
      <c r="N85" s="3">
        <v>589.63711840785538</v>
      </c>
      <c r="O85" s="3">
        <f t="shared" si="7"/>
        <v>1.6967923571015675</v>
      </c>
      <c r="Q85" s="3">
        <f>AVERAGE('8B'!$J84:$J114) + Calibration!$C$11</f>
        <v>411.7132459679363</v>
      </c>
      <c r="R85" s="3">
        <v>821.45515947004446</v>
      </c>
      <c r="S85" s="3">
        <v>591.55059029869403</v>
      </c>
      <c r="T85" s="3">
        <f t="shared" si="8"/>
        <v>2.3205197828023567</v>
      </c>
    </row>
    <row r="86" spans="1:20" x14ac:dyDescent="0.25">
      <c r="A86" s="3">
        <f t="shared" si="9"/>
        <v>9.4166666666666643</v>
      </c>
      <c r="B86" s="3">
        <f>AVERAGE('5B'!$J241:$J271) + Calibration!$C$11</f>
        <v>396.47271420398124</v>
      </c>
      <c r="C86" s="3">
        <v>587.25645307980926</v>
      </c>
      <c r="D86" s="3">
        <v>573.19563086956259</v>
      </c>
      <c r="E86" s="3">
        <f t="shared" si="5"/>
        <v>1.0804787738564612</v>
      </c>
      <c r="G86" s="3">
        <f>AVERAGE('6B'!$J85:$J115) + Calibration!$C$11</f>
        <v>403.22061036535513</v>
      </c>
      <c r="H86" s="3">
        <v>664.07370684204193</v>
      </c>
      <c r="I86" s="3">
        <v>591.975787376158</v>
      </c>
      <c r="J86" s="3">
        <f t="shared" si="6"/>
        <v>1.4773074240946285</v>
      </c>
      <c r="L86" s="3">
        <f>AVERAGE('7B'!$J85:$J115) + Calibration!$C$11</f>
        <v>406.98259257331864</v>
      </c>
      <c r="M86" s="3">
        <v>707.08828064861723</v>
      </c>
      <c r="N86" s="3">
        <v>585.45589569855565</v>
      </c>
      <c r="O86" s="3">
        <f t="shared" si="7"/>
        <v>1.6996093471571603</v>
      </c>
      <c r="Q86" s="3">
        <f>AVERAGE('8B'!$J85:$J115) + Calibration!$C$11</f>
        <v>410.95713747564002</v>
      </c>
      <c r="R86" s="3">
        <v>821.92355688282464</v>
      </c>
      <c r="S86" s="3">
        <v>602.6769371973312</v>
      </c>
      <c r="T86" s="3">
        <f t="shared" si="8"/>
        <v>2.327454611979586</v>
      </c>
    </row>
    <row r="87" spans="1:20" x14ac:dyDescent="0.25">
      <c r="A87" s="3">
        <f t="shared" si="9"/>
        <v>9.4999999999999982</v>
      </c>
      <c r="B87" s="3">
        <f>AVERAGE('5B'!$J242:$J272) + Calibration!$C$11</f>
        <v>396.78229238490371</v>
      </c>
      <c r="C87" s="3">
        <v>595.29727533254095</v>
      </c>
      <c r="D87" s="3">
        <v>581.98330879989726</v>
      </c>
      <c r="E87" s="3">
        <f t="shared" si="5"/>
        <v>1.12426366435245</v>
      </c>
      <c r="G87" s="3">
        <f>AVERAGE('6B'!$J86:$J116) + Calibration!$C$11</f>
        <v>402.55723466315447</v>
      </c>
      <c r="H87" s="3">
        <v>658.60914842583884</v>
      </c>
      <c r="I87" s="3">
        <v>598.85003593677925</v>
      </c>
      <c r="J87" s="3">
        <f t="shared" si="6"/>
        <v>1.4501165532035694</v>
      </c>
      <c r="L87" s="3">
        <f>AVERAGE('7B'!$J86:$J116) + Calibration!$C$11</f>
        <v>406.59740525510381</v>
      </c>
      <c r="M87" s="3">
        <v>712.63082723404864</v>
      </c>
      <c r="N87" s="3">
        <v>595.80268863671006</v>
      </c>
      <c r="O87" s="3">
        <f t="shared" si="7"/>
        <v>1.7331802934951375</v>
      </c>
      <c r="Q87" s="3">
        <f>AVERAGE('8B'!$J86:$J116) + Calibration!$C$11</f>
        <v>410.39505425001505</v>
      </c>
      <c r="R87" s="3">
        <v>826.52962090763663</v>
      </c>
      <c r="S87" s="3">
        <v>595.02313467622719</v>
      </c>
      <c r="T87" s="3">
        <f t="shared" si="8"/>
        <v>2.356723738568494</v>
      </c>
    </row>
    <row r="88" spans="1:20" x14ac:dyDescent="0.25">
      <c r="A88" s="3">
        <f t="shared" si="9"/>
        <v>9.5833333333333321</v>
      </c>
      <c r="B88" s="3">
        <f>AVERAGE('5B'!$J243:$J273) + Calibration!$C$11</f>
        <v>398.49422968090522</v>
      </c>
      <c r="C88" s="3">
        <v>599.90318322488224</v>
      </c>
      <c r="D88" s="3">
        <v>578.93596858668218</v>
      </c>
      <c r="E88" s="3">
        <f t="shared" si="5"/>
        <v>1.1406532886460854</v>
      </c>
      <c r="G88" s="3">
        <f>AVERAGE('6B'!$J87:$J117) + Calibration!$C$11</f>
        <v>401.93237612349958</v>
      </c>
      <c r="H88" s="3">
        <v>658.60914842583884</v>
      </c>
      <c r="I88" s="3">
        <v>596.58224259719282</v>
      </c>
      <c r="J88" s="3">
        <f t="shared" si="6"/>
        <v>1.4536553578875444</v>
      </c>
      <c r="L88" s="3">
        <f>AVERAGE('7B'!$J87:$J117) + Calibration!$C$11</f>
        <v>406.62879077219719</v>
      </c>
      <c r="M88" s="3">
        <v>706.69787140506492</v>
      </c>
      <c r="N88" s="3">
        <v>589.2827969591076</v>
      </c>
      <c r="O88" s="3">
        <f t="shared" si="7"/>
        <v>1.6994020256907463</v>
      </c>
      <c r="Q88" s="3">
        <f>AVERAGE('8B'!$J87:$J117) + Calibration!$C$11</f>
        <v>409.60898970826776</v>
      </c>
      <c r="R88" s="3">
        <v>834.57044316036831</v>
      </c>
      <c r="S88" s="3">
        <v>593.88925926699653</v>
      </c>
      <c r="T88" s="3">
        <f t="shared" si="8"/>
        <v>2.4067136584477549</v>
      </c>
    </row>
    <row r="89" spans="1:20" x14ac:dyDescent="0.25">
      <c r="A89" s="3">
        <f t="shared" si="9"/>
        <v>9.6666666666666661</v>
      </c>
      <c r="B89" s="3">
        <f>AVERAGE('5B'!$J244:$J274) + Calibration!$C$11</f>
        <v>398.66399822270648</v>
      </c>
      <c r="C89" s="3">
        <v>597.40514175628846</v>
      </c>
      <c r="D89" s="3">
        <v>576.24297816963178</v>
      </c>
      <c r="E89" s="3">
        <f t="shared" si="5"/>
        <v>1.1255444952767002</v>
      </c>
      <c r="G89" s="3">
        <f>AVERAGE('6B'!$J88:$J118) + Calibration!$C$11</f>
        <v>400.65983464019064</v>
      </c>
      <c r="H89" s="3">
        <v>655.64255341199373</v>
      </c>
      <c r="I89" s="3">
        <v>590.41667236833825</v>
      </c>
      <c r="J89" s="3">
        <f t="shared" si="6"/>
        <v>1.4440613070931407</v>
      </c>
      <c r="L89" s="3">
        <f>AVERAGE('7B'!$J88:$J118) + Calibration!$C$11</f>
        <v>406.76717379690507</v>
      </c>
      <c r="M89" s="3">
        <v>712.16250788750335</v>
      </c>
      <c r="N89" s="3">
        <v>591.19622632882101</v>
      </c>
      <c r="O89" s="3">
        <f t="shared" si="7"/>
        <v>1.7295665661236341</v>
      </c>
      <c r="Q89" s="3">
        <f>AVERAGE('8B'!$J88:$J118) + Calibration!$C$11</f>
        <v>409.24662679405185</v>
      </c>
      <c r="R89" s="3">
        <v>834.10188961511699</v>
      </c>
      <c r="S89" s="3">
        <v>589.63711840785538</v>
      </c>
      <c r="T89" s="3">
        <f t="shared" si="8"/>
        <v>2.4061122616856814</v>
      </c>
    </row>
    <row r="90" spans="1:20" x14ac:dyDescent="0.25">
      <c r="A90" s="3">
        <f t="shared" si="9"/>
        <v>9.75</v>
      </c>
      <c r="B90" s="3">
        <f>AVERAGE('5B'!$J245:$J275) + Calibration!$C$11</f>
        <v>398.83376533789328</v>
      </c>
      <c r="C90" s="3">
        <v>589.36431950355723</v>
      </c>
      <c r="D90" s="3">
        <v>585.10153881553686</v>
      </c>
      <c r="E90" s="3">
        <f t="shared" si="5"/>
        <v>1.0790448953361576</v>
      </c>
      <c r="G90" s="3">
        <f>AVERAGE('6B'!$J89:$J119) + Calibration!$C$11</f>
        <v>399.80386741880426</v>
      </c>
      <c r="H90" s="3">
        <v>656.03296265554604</v>
      </c>
      <c r="I90" s="3">
        <v>595.02313467622719</v>
      </c>
      <c r="J90" s="3">
        <f t="shared" si="6"/>
        <v>1.4511199973281457</v>
      </c>
      <c r="L90" s="3">
        <f>AVERAGE('7B'!$J89:$J119) + Calibration!$C$11</f>
        <v>406.67444528665271</v>
      </c>
      <c r="M90" s="3">
        <v>725.66788855643813</v>
      </c>
      <c r="N90" s="3">
        <v>590.06235800644458</v>
      </c>
      <c r="O90" s="3">
        <f t="shared" si="7"/>
        <v>1.8065776804841565</v>
      </c>
      <c r="Q90" s="3">
        <f>AVERAGE('8B'!$J89:$J119) + Calibration!$C$11</f>
        <v>408.30649074889305</v>
      </c>
      <c r="R90" s="3">
        <v>842.14271186784822</v>
      </c>
      <c r="S90" s="3">
        <v>585.81021714730343</v>
      </c>
      <c r="T90" s="3">
        <f t="shared" si="8"/>
        <v>2.4569747453907311</v>
      </c>
    </row>
    <row r="91" spans="1:20" x14ac:dyDescent="0.25">
      <c r="A91" s="3">
        <f t="shared" si="9"/>
        <v>9.8333333333333339</v>
      </c>
      <c r="B91" s="3">
        <f>AVERAGE('5B'!$J246:$J276) + Calibration!$C$11</f>
        <v>399.21181673081253</v>
      </c>
      <c r="C91" s="3">
        <v>594.90710028769467</v>
      </c>
      <c r="D91" s="3">
        <v>575.8886212866131</v>
      </c>
      <c r="E91" s="3">
        <f t="shared" si="5"/>
        <v>1.1082946653260195</v>
      </c>
      <c r="G91" s="3">
        <f>AVERAGE('6B'!$J90:$J120) + Calibration!$C$11</f>
        <v>398.93220458564235</v>
      </c>
      <c r="H91" s="3">
        <v>656.89169124564364</v>
      </c>
      <c r="I91" s="3">
        <v>595.02313467622719</v>
      </c>
      <c r="J91" s="3">
        <f t="shared" si="6"/>
        <v>1.460919843029419</v>
      </c>
      <c r="L91" s="3">
        <f>AVERAGE('7B'!$J90:$J120) + Calibration!$C$11</f>
        <v>406.96690266800073</v>
      </c>
      <c r="M91" s="3">
        <v>729.02489281383555</v>
      </c>
      <c r="N91" s="3">
        <v>596.93660656706584</v>
      </c>
      <c r="O91" s="3">
        <f t="shared" si="7"/>
        <v>1.823933341247334</v>
      </c>
      <c r="Q91" s="3">
        <f>AVERAGE('8B'!$J90:$J120) + Calibration!$C$11</f>
        <v>407.48191047121463</v>
      </c>
      <c r="R91" s="3">
        <v>844.71889763814102</v>
      </c>
      <c r="S91" s="3">
        <v>583.8967806907358</v>
      </c>
      <c r="T91" s="3">
        <f t="shared" si="8"/>
        <v>2.4762345394975869</v>
      </c>
    </row>
    <row r="92" spans="1:20" x14ac:dyDescent="0.25">
      <c r="A92" s="3">
        <f t="shared" si="9"/>
        <v>9.9166666666666679</v>
      </c>
      <c r="B92" s="3">
        <f>AVERAGE('5B'!$J247:$J277) + Calibration!$C$11</f>
        <v>399.45719583652055</v>
      </c>
      <c r="C92" s="3">
        <v>599.90318322488224</v>
      </c>
      <c r="D92" s="3">
        <v>588.14888611560605</v>
      </c>
      <c r="E92" s="3">
        <f t="shared" si="5"/>
        <v>1.1351996556623973</v>
      </c>
      <c r="G92" s="3">
        <f>AVERAGE('6B'!$J91:$J121) + Calibration!$C$11</f>
        <v>398.33873441630953</v>
      </c>
      <c r="H92" s="3">
        <v>656.03296265554604</v>
      </c>
      <c r="I92" s="3">
        <v>595.80268863671006</v>
      </c>
      <c r="J92" s="3">
        <f t="shared" si="6"/>
        <v>1.4594175866268984</v>
      </c>
      <c r="L92" s="3">
        <f>AVERAGE('7B'!$J91:$J121) + Calibration!$C$11</f>
        <v>407.0667656769341</v>
      </c>
      <c r="M92" s="3">
        <v>730.35194075047843</v>
      </c>
      <c r="N92" s="3">
        <v>600.76350782761779</v>
      </c>
      <c r="O92" s="3">
        <f t="shared" si="7"/>
        <v>1.8308833427191558</v>
      </c>
      <c r="Q92" s="3">
        <f>AVERAGE('8B'!$J91:$J121) + Calibration!$C$11</f>
        <v>406.46473439450699</v>
      </c>
      <c r="R92" s="3">
        <v>852.68173172164438</v>
      </c>
      <c r="S92" s="3">
        <v>589.63711840785538</v>
      </c>
      <c r="T92" s="3">
        <f t="shared" si="8"/>
        <v>2.5270916535487924</v>
      </c>
    </row>
    <row r="93" spans="1:20" x14ac:dyDescent="0.25">
      <c r="A93" s="3">
        <f t="shared" si="9"/>
        <v>10.000000000000002</v>
      </c>
      <c r="B93" s="3">
        <f>AVERAGE('5B'!$J248:$J278) + Calibration!$C$11</f>
        <v>400.58992768070829</v>
      </c>
      <c r="C93" s="3">
        <v>615.12625527271825</v>
      </c>
      <c r="D93" s="3">
        <v>582.40854839848646</v>
      </c>
      <c r="E93" s="3">
        <f t="shared" si="5"/>
        <v>1.2149984561061138</v>
      </c>
      <c r="G93" s="3">
        <f>AVERAGE('6B'!$J92:$J122) + Calibration!$C$11</f>
        <v>397.97637578193695</v>
      </c>
      <c r="H93" s="3">
        <v>663.21497825194433</v>
      </c>
      <c r="I93" s="3">
        <v>587.01501070637539</v>
      </c>
      <c r="J93" s="3">
        <f t="shared" si="6"/>
        <v>1.5021441641979725</v>
      </c>
      <c r="L93" s="3">
        <f>AVERAGE('7B'!$J92:$J122) + Calibration!$C$11</f>
        <v>406.95834012829187</v>
      </c>
      <c r="M93" s="3">
        <v>731.99125362897462</v>
      </c>
      <c r="N93" s="3">
        <v>597.29092092895939</v>
      </c>
      <c r="O93" s="3">
        <f t="shared" si="7"/>
        <v>1.8407814309100232</v>
      </c>
      <c r="Q93" s="3">
        <f>AVERAGE('8B'!$J92:$J122) + Calibration!$C$11</f>
        <v>406.92696031765615</v>
      </c>
      <c r="R93" s="3">
        <v>855.64832673548949</v>
      </c>
      <c r="S93" s="3">
        <v>584.32197776819987</v>
      </c>
      <c r="T93" s="3">
        <f t="shared" si="8"/>
        <v>2.5412748206276192</v>
      </c>
    </row>
    <row r="94" spans="1:20" x14ac:dyDescent="0.25">
      <c r="A94" s="3">
        <f t="shared" si="9"/>
        <v>10.083333333333336</v>
      </c>
      <c r="B94" s="3">
        <f>AVERAGE('5B'!$J249:$J279) + Calibration!$C$11</f>
        <v>400.83673482744399</v>
      </c>
      <c r="C94" s="3">
        <v>612.62805767165378</v>
      </c>
      <c r="D94" s="3">
        <v>576.66817524709586</v>
      </c>
      <c r="E94" s="3">
        <f t="shared" si="5"/>
        <v>1.1994524804291005</v>
      </c>
      <c r="G94" s="3">
        <f>AVERAGE('6B'!$J93:$J123) + Calibration!$C$11</f>
        <v>397.4827686215375</v>
      </c>
      <c r="H94" s="3">
        <v>663.68337566472496</v>
      </c>
      <c r="I94" s="3">
        <v>597.7161605275486</v>
      </c>
      <c r="J94" s="3">
        <f t="shared" si="6"/>
        <v>1.5075923513851961</v>
      </c>
      <c r="L94" s="3">
        <f>AVERAGE('7B'!$J93:$J123) + Calibration!$C$11</f>
        <v>407.25935291627667</v>
      </c>
      <c r="M94" s="3">
        <v>724.41898492149471</v>
      </c>
      <c r="N94" s="3">
        <v>599.62958989726212</v>
      </c>
      <c r="O94" s="3">
        <f t="shared" si="7"/>
        <v>1.7961921300263497</v>
      </c>
      <c r="Q94" s="3">
        <f>AVERAGE('8B'!$J93:$J123) + Calibration!$C$11</f>
        <v>406.27927880061668</v>
      </c>
      <c r="R94" s="3">
        <v>855.25791749193718</v>
      </c>
      <c r="S94" s="3">
        <v>592.33014425917679</v>
      </c>
      <c r="T94" s="3">
        <f t="shared" si="8"/>
        <v>2.5427318485286481</v>
      </c>
    </row>
    <row r="95" spans="1:20" x14ac:dyDescent="0.25">
      <c r="A95" s="3">
        <f t="shared" si="9"/>
        <v>10.16666666666667</v>
      </c>
      <c r="B95" s="3">
        <f>AVERAGE('5B'!$J250:$J280) + Calibration!$C$11</f>
        <v>400.92090365121629</v>
      </c>
      <c r="C95" s="3">
        <v>610.52019124790627</v>
      </c>
      <c r="D95" s="3">
        <v>585.10153881553686</v>
      </c>
      <c r="E95" s="3">
        <f t="shared" si="5"/>
        <v>1.1870381752558914</v>
      </c>
      <c r="G95" s="3">
        <f>AVERAGE('6B'!$J94:$J124) + Calibration!$C$11</f>
        <v>396.08611168426847</v>
      </c>
      <c r="H95" s="3">
        <v>663.68337566472496</v>
      </c>
      <c r="I95" s="3">
        <v>590.41667236833825</v>
      </c>
      <c r="J95" s="3">
        <f t="shared" si="6"/>
        <v>1.5155021354368692</v>
      </c>
      <c r="L95" s="3">
        <f>AVERAGE('7B'!$J94:$J124) + Calibration!$C$11</f>
        <v>407.46764147385232</v>
      </c>
      <c r="M95" s="3">
        <v>717.6270663037069</v>
      </c>
      <c r="N95" s="3">
        <v>606.14952409598959</v>
      </c>
      <c r="O95" s="3">
        <f t="shared" si="7"/>
        <v>1.7565473714628292</v>
      </c>
      <c r="Q95" s="3">
        <f>AVERAGE('8B'!$J94:$J124) + Calibration!$C$11</f>
        <v>405.93974314362862</v>
      </c>
      <c r="R95" s="3">
        <v>852.29132247809207</v>
      </c>
      <c r="S95" s="3">
        <v>593.10970530651377</v>
      </c>
      <c r="T95" s="3">
        <f t="shared" si="8"/>
        <v>2.5278538411603551</v>
      </c>
    </row>
    <row r="96" spans="1:20" x14ac:dyDescent="0.25">
      <c r="A96" s="3">
        <f t="shared" si="9"/>
        <v>10.250000000000004</v>
      </c>
      <c r="B96" s="3">
        <f>AVERAGE('5B'!$J251:$J281) + Calibration!$C$11</f>
        <v>401.03645941869638</v>
      </c>
      <c r="C96" s="3">
        <v>592.33091451740233</v>
      </c>
      <c r="D96" s="3">
        <v>576.66817524709586</v>
      </c>
      <c r="E96" s="3">
        <f t="shared" si="5"/>
        <v>1.0833711484452773</v>
      </c>
      <c r="G96" s="3">
        <f>AVERAGE('6B'!$J95:$J125) + Calibration!$C$11</f>
        <v>398.3843875041506</v>
      </c>
      <c r="H96" s="3">
        <v>658.14059488058751</v>
      </c>
      <c r="I96" s="3">
        <v>594.6688132274794</v>
      </c>
      <c r="J96" s="3">
        <f t="shared" si="6"/>
        <v>1.471095336014806</v>
      </c>
      <c r="L96" s="3">
        <f>AVERAGE('7B'!$J95:$J125) + Calibration!$C$11</f>
        <v>407.76009457535713</v>
      </c>
      <c r="M96" s="3">
        <v>721.92070925419489</v>
      </c>
      <c r="N96" s="3">
        <v>601.89738323684844</v>
      </c>
      <c r="O96" s="3">
        <f t="shared" si="7"/>
        <v>1.7792075873044426</v>
      </c>
      <c r="Q96" s="3">
        <f>AVERAGE('8B'!$J95:$J125) + Calibration!$C$11</f>
        <v>404.79844875973208</v>
      </c>
      <c r="R96" s="3">
        <v>847.21709523920549</v>
      </c>
      <c r="S96" s="3">
        <v>589.2827969591076</v>
      </c>
      <c r="T96" s="3">
        <f t="shared" si="8"/>
        <v>2.5055801898845238</v>
      </c>
    </row>
    <row r="97" spans="1:20" x14ac:dyDescent="0.25">
      <c r="A97" s="3">
        <f t="shared" si="9"/>
        <v>10.333333333333337</v>
      </c>
      <c r="B97" s="3">
        <f>AVERAGE('5B'!$J252:$J282) + Calibration!$C$11</f>
        <v>401.45303082739014</v>
      </c>
      <c r="C97" s="3">
        <v>589.83263885010206</v>
      </c>
      <c r="D97" s="3">
        <v>585.10153881553686</v>
      </c>
      <c r="E97" s="3">
        <f t="shared" si="5"/>
        <v>1.0668632929372197</v>
      </c>
      <c r="G97" s="3">
        <f>AVERAGE('6B'!$J96:$J126) + Calibration!$C$11</f>
        <v>396.62537193250893</v>
      </c>
      <c r="H97" s="3">
        <v>656.50128200209133</v>
      </c>
      <c r="I97" s="3">
        <v>587.01501070637539</v>
      </c>
      <c r="J97" s="3">
        <f t="shared" si="6"/>
        <v>1.4717732565749084</v>
      </c>
      <c r="L97" s="3">
        <f>AVERAGE('7B'!$J96:$J126) + Calibration!$C$11</f>
        <v>407.95268894777166</v>
      </c>
      <c r="M97" s="3">
        <v>724.41898492149471</v>
      </c>
      <c r="N97" s="3">
        <v>600.40915094459899</v>
      </c>
      <c r="O97" s="3">
        <f t="shared" si="7"/>
        <v>1.7922655120158504</v>
      </c>
      <c r="Q97" s="3">
        <f>AVERAGE('8B'!$J96:$J126) + Calibration!$C$11</f>
        <v>404.06659271246252</v>
      </c>
      <c r="R97" s="3">
        <v>847.21709523920549</v>
      </c>
      <c r="S97" s="3">
        <v>587.72368903814197</v>
      </c>
      <c r="T97" s="3">
        <f t="shared" si="8"/>
        <v>2.509724960970638</v>
      </c>
    </row>
    <row r="98" spans="1:20" x14ac:dyDescent="0.25">
      <c r="A98" s="3">
        <f t="shared" si="9"/>
        <v>10.416666666666671</v>
      </c>
      <c r="B98" s="3">
        <f>AVERAGE('5B'!$J253:$J283) + Calibration!$C$11</f>
        <v>402.55580376889787</v>
      </c>
      <c r="C98" s="3">
        <v>589.36431950355723</v>
      </c>
      <c r="D98" s="3">
        <v>581.27463755498491</v>
      </c>
      <c r="E98" s="3">
        <f t="shared" si="5"/>
        <v>1.0579656170712739</v>
      </c>
      <c r="G98" s="3">
        <f>AVERAGE('6B'!$J97:$J127) + Calibration!$C$11</f>
        <v>397.14323439116384</v>
      </c>
      <c r="H98" s="3">
        <v>653.53468698824577</v>
      </c>
      <c r="I98" s="3">
        <v>595.37749155924598</v>
      </c>
      <c r="J98" s="3">
        <f t="shared" si="6"/>
        <v>1.4520394870218718</v>
      </c>
      <c r="L98" s="3">
        <f>AVERAGE('7B'!$J97:$J127) + Calibration!$C$11</f>
        <v>408.43916731594766</v>
      </c>
      <c r="M98" s="3">
        <v>724.41898492149471</v>
      </c>
      <c r="N98" s="3">
        <v>602.6769371973312</v>
      </c>
      <c r="O98" s="3">
        <f t="shared" si="7"/>
        <v>1.7895104053497808</v>
      </c>
      <c r="Q98" s="3">
        <f>AVERAGE('8B'!$J97:$J127) + Calibration!$C$11</f>
        <v>404.42181684815398</v>
      </c>
      <c r="R98" s="3">
        <v>841.75253682300195</v>
      </c>
      <c r="S98" s="3">
        <v>595.02313467622719</v>
      </c>
      <c r="T98" s="3">
        <f t="shared" si="8"/>
        <v>2.4767653830064207</v>
      </c>
    </row>
    <row r="99" spans="1:20" x14ac:dyDescent="0.25">
      <c r="A99" s="3">
        <f t="shared" si="9"/>
        <v>10.500000000000005</v>
      </c>
      <c r="B99" s="3">
        <f>AVERAGE('5B'!$J254:$J284) + Calibration!$C$11</f>
        <v>403.1193164621651</v>
      </c>
      <c r="C99" s="3">
        <v>596.54641316619086</v>
      </c>
      <c r="D99" s="3">
        <v>585.45589569855565</v>
      </c>
      <c r="E99" s="3">
        <f t="shared" si="5"/>
        <v>1.095449085487338</v>
      </c>
      <c r="G99" s="3">
        <f>AVERAGE('6B'!$J98:$J128) + Calibration!$C$11</f>
        <v>397.29017567573732</v>
      </c>
      <c r="H99" s="3">
        <v>650.56832617310715</v>
      </c>
      <c r="I99" s="3">
        <v>591.55059029869403</v>
      </c>
      <c r="J99" s="3">
        <f t="shared" si="6"/>
        <v>1.4344077074207233</v>
      </c>
      <c r="L99" s="3">
        <f>AVERAGE('7B'!$J98:$J128) + Calibration!$C$11</f>
        <v>408.68597160945461</v>
      </c>
      <c r="M99" s="3">
        <v>716.37816266876348</v>
      </c>
      <c r="N99" s="3">
        <v>595.37749155924598</v>
      </c>
      <c r="O99" s="3">
        <f t="shared" si="7"/>
        <v>1.7425745154168981</v>
      </c>
      <c r="Q99" s="3">
        <f>AVERAGE('8B'!$J98:$J128) + Calibration!$C$11</f>
        <v>404.59158396334084</v>
      </c>
      <c r="R99" s="3">
        <v>844.71889763814102</v>
      </c>
      <c r="S99" s="3">
        <v>592.33014425917679</v>
      </c>
      <c r="T99" s="3">
        <f t="shared" si="8"/>
        <v>2.492603525972398</v>
      </c>
    </row>
    <row r="100" spans="1:20" x14ac:dyDescent="0.25">
      <c r="A100" s="3">
        <f t="shared" si="9"/>
        <v>10.583333333333339</v>
      </c>
      <c r="B100" s="3">
        <f>AVERAGE('5B'!$J255:$J285) + Calibration!$C$11</f>
        <v>403.52019653892654</v>
      </c>
      <c r="C100" s="3">
        <v>595.68768457609326</v>
      </c>
      <c r="D100" s="3">
        <v>586.23545674589263</v>
      </c>
      <c r="E100" s="3">
        <f t="shared" si="5"/>
        <v>1.088315456405917</v>
      </c>
      <c r="G100" s="3">
        <f>AVERAGE('6B'!$J99:$J129) + Calibration!$C$11</f>
        <v>397.22882840273513</v>
      </c>
      <c r="H100" s="3">
        <v>648.46045974935964</v>
      </c>
      <c r="I100" s="3">
        <v>592.33014425917679</v>
      </c>
      <c r="J100" s="3">
        <f t="shared" si="6"/>
        <v>1.4228175136458217</v>
      </c>
      <c r="L100" s="3">
        <f>AVERAGE('7B'!$J99:$J129) + Calibration!$C$11</f>
        <v>407.85282879206716</v>
      </c>
      <c r="M100" s="3">
        <v>713.87996506769855</v>
      </c>
      <c r="N100" s="3">
        <v>597.29092092895939</v>
      </c>
      <c r="O100" s="3">
        <f t="shared" si="7"/>
        <v>1.733144695235826</v>
      </c>
      <c r="Q100" s="3">
        <f>AVERAGE('8B'!$J99:$J129) + Calibration!$C$11</f>
        <v>404.70000523213986</v>
      </c>
      <c r="R100" s="3">
        <v>844.71889763814102</v>
      </c>
      <c r="S100" s="3">
        <v>591.19622632882101</v>
      </c>
      <c r="T100" s="3">
        <f t="shared" si="8"/>
        <v>2.4919894962848459</v>
      </c>
    </row>
    <row r="101" spans="1:20" x14ac:dyDescent="0.25">
      <c r="A101" s="3">
        <f t="shared" si="9"/>
        <v>10.666666666666673</v>
      </c>
      <c r="B101" s="3">
        <f>AVERAGE('5B'!$J256:$J286) + Calibration!$C$11</f>
        <v>403.67426804233787</v>
      </c>
      <c r="C101" s="3">
        <v>600.37173677013357</v>
      </c>
      <c r="D101" s="3">
        <v>582.40854839848646</v>
      </c>
      <c r="E101" s="3">
        <f t="shared" si="5"/>
        <v>1.1139704100777803</v>
      </c>
      <c r="G101" s="3">
        <f>AVERAGE('6B'!$J100:$J130) + Calibration!$C$11</f>
        <v>396.68100846801462</v>
      </c>
      <c r="H101" s="3">
        <v>643.38623251047352</v>
      </c>
      <c r="I101" s="3">
        <v>584.67634173807278</v>
      </c>
      <c r="J101" s="3">
        <f t="shared" si="6"/>
        <v>1.3971827973812301</v>
      </c>
      <c r="L101" s="3">
        <f>AVERAGE('7B'!$J100:$J130) + Calibration!$C$11</f>
        <v>407.62885318240251</v>
      </c>
      <c r="M101" s="3">
        <v>718.95434843905582</v>
      </c>
      <c r="N101" s="3">
        <v>592.33014425917679</v>
      </c>
      <c r="O101" s="3">
        <f t="shared" si="7"/>
        <v>1.7631512589450733</v>
      </c>
      <c r="Q101" s="3">
        <f>AVERAGE('8B'!$J100:$J130) + Calibration!$C$11</f>
        <v>404.59300915113982</v>
      </c>
      <c r="R101" s="3">
        <v>850.1836902530506</v>
      </c>
      <c r="S101" s="3">
        <v>587.72368903814197</v>
      </c>
      <c r="T101" s="3">
        <f t="shared" si="8"/>
        <v>2.5235445934530691</v>
      </c>
    </row>
    <row r="102" spans="1:20" x14ac:dyDescent="0.25">
      <c r="A102" s="3">
        <f t="shared" si="9"/>
        <v>10.750000000000007</v>
      </c>
      <c r="B102" s="3">
        <f>AVERAGE('5B'!$J257:$J287) + Calibration!$C$11</f>
        <v>404.04376117539158</v>
      </c>
      <c r="C102" s="3">
        <v>588.97391026000446</v>
      </c>
      <c r="D102" s="3">
        <v>583.54242380771711</v>
      </c>
      <c r="E102" s="3">
        <f t="shared" si="5"/>
        <v>1.0473277330102218</v>
      </c>
      <c r="G102" s="3">
        <f>AVERAGE('6B'!$J101:$J131) + Calibration!$C$11</f>
        <v>395.80221541601492</v>
      </c>
      <c r="H102" s="3">
        <v>641.27836608672601</v>
      </c>
      <c r="I102" s="3">
        <v>586.58977110778619</v>
      </c>
      <c r="J102" s="3">
        <f t="shared" si="6"/>
        <v>1.3902221009533757</v>
      </c>
      <c r="L102" s="3">
        <f>AVERAGE('7B'!$J101:$J131) + Calibration!$C$11</f>
        <v>407.35066051857336</v>
      </c>
      <c r="M102" s="3">
        <v>717.6270663037069</v>
      </c>
      <c r="N102" s="3">
        <v>600.40915094459899</v>
      </c>
      <c r="O102" s="3">
        <f t="shared" si="7"/>
        <v>1.7572098778161964</v>
      </c>
      <c r="Q102" s="3">
        <f>AVERAGE('8B'!$J101:$J131) + Calibration!$C$11</f>
        <v>405.49605464816619</v>
      </c>
      <c r="R102" s="3">
        <v>850.1836902530506</v>
      </c>
      <c r="S102" s="3">
        <v>592.33014425917679</v>
      </c>
      <c r="T102" s="3">
        <f t="shared" si="8"/>
        <v>2.5184303132889791</v>
      </c>
    </row>
    <row r="103" spans="1:20" x14ac:dyDescent="0.25">
      <c r="A103" s="3">
        <f t="shared" si="9"/>
        <v>10.833333333333341</v>
      </c>
      <c r="B103" s="3">
        <f>AVERAGE('5B'!$J258:$J288) + Calibration!$C$11</f>
        <v>403.69709529956566</v>
      </c>
      <c r="C103" s="3">
        <v>592.72108956224861</v>
      </c>
      <c r="D103" s="3">
        <v>582.76286984723424</v>
      </c>
      <c r="E103" s="3">
        <f t="shared" si="5"/>
        <v>1.0705126902000914</v>
      </c>
      <c r="G103" s="3">
        <f>AVERAGE('6B'!$J102:$J132) + Calibration!$C$11</f>
        <v>394.97763085849306</v>
      </c>
      <c r="H103" s="3">
        <v>632.45680341312504</v>
      </c>
      <c r="I103" s="3">
        <v>587.72368903814197</v>
      </c>
      <c r="J103" s="3">
        <f t="shared" si="6"/>
        <v>1.3449322604232987</v>
      </c>
      <c r="L103" s="3">
        <f>AVERAGE('7B'!$J102:$J132) + Calibration!$C$11</f>
        <v>407.2507989362544</v>
      </c>
      <c r="M103" s="3">
        <v>711.77209864395104</v>
      </c>
      <c r="N103" s="3">
        <v>589.2827969591076</v>
      </c>
      <c r="O103" s="3">
        <f t="shared" si="7"/>
        <v>1.7246165866132703</v>
      </c>
      <c r="Q103" s="3">
        <f>AVERAGE('8B'!$J102:$J132) + Calibration!$C$11</f>
        <v>405.68864474073769</v>
      </c>
      <c r="R103" s="3">
        <v>855.25791749193718</v>
      </c>
      <c r="S103" s="3">
        <v>592.75534133664087</v>
      </c>
      <c r="T103" s="3">
        <f t="shared" si="8"/>
        <v>2.5460768273438039</v>
      </c>
    </row>
    <row r="104" spans="1:20" x14ac:dyDescent="0.25">
      <c r="A104" s="3">
        <f t="shared" si="9"/>
        <v>10.916666666666675</v>
      </c>
      <c r="B104" s="3">
        <f>AVERAGE('5B'!$J259:$J289) + Calibration!$C$11</f>
        <v>403.04941235591173</v>
      </c>
      <c r="C104" s="3">
        <v>597.79555099984077</v>
      </c>
      <c r="D104" s="3">
        <v>585.81021714730343</v>
      </c>
      <c r="E104" s="3">
        <f t="shared" si="5"/>
        <v>1.1029193071440146</v>
      </c>
      <c r="G104" s="3">
        <f>AVERAGE('6B'!$J103:$J133) + Calibration!$C$11</f>
        <v>394.52967393270592</v>
      </c>
      <c r="H104" s="3">
        <v>633.23754383399432</v>
      </c>
      <c r="I104" s="3">
        <v>595.37749155924598</v>
      </c>
      <c r="J104" s="3">
        <f t="shared" si="6"/>
        <v>1.3518908272821863</v>
      </c>
      <c r="L104" s="3">
        <f>AVERAGE('7B'!$J103:$J133) + Calibration!$C$11</f>
        <v>407.80575194304157</v>
      </c>
      <c r="M104" s="3">
        <v>709.19591287365824</v>
      </c>
      <c r="N104" s="3">
        <v>596.58224259719282</v>
      </c>
      <c r="O104" s="3">
        <f t="shared" si="7"/>
        <v>1.7068837913207129</v>
      </c>
      <c r="Q104" s="3">
        <f>AVERAGE('8B'!$J103:$J133) + Calibration!$C$11</f>
        <v>407.10812322877672</v>
      </c>
      <c r="R104" s="3">
        <v>857.36578391568423</v>
      </c>
      <c r="S104" s="3">
        <v>588.14888611560605</v>
      </c>
      <c r="T104" s="3">
        <f t="shared" si="8"/>
        <v>2.5499754224604221</v>
      </c>
    </row>
    <row r="105" spans="1:20" x14ac:dyDescent="0.25">
      <c r="A105" s="3">
        <f t="shared" si="9"/>
        <v>11.000000000000009</v>
      </c>
      <c r="B105" s="3">
        <f>AVERAGE('5B'!$J260:$J290) + Calibration!$C$11</f>
        <v>402.70274648008581</v>
      </c>
      <c r="C105" s="3">
        <v>602.47936899517458</v>
      </c>
      <c r="D105" s="3">
        <v>583.8967806907358</v>
      </c>
      <c r="E105" s="3">
        <f t="shared" si="5"/>
        <v>1.1314087951739822</v>
      </c>
      <c r="G105" s="3">
        <f>AVERAGE('6B'!$J104:$J134) + Calibration!$C$11</f>
        <v>394.92341808417189</v>
      </c>
      <c r="H105" s="3">
        <v>632.84721265667736</v>
      </c>
      <c r="I105" s="3">
        <v>584.32197776819987</v>
      </c>
      <c r="J105" s="3">
        <f t="shared" si="6"/>
        <v>1.3474503191191407</v>
      </c>
      <c r="L105" s="3">
        <f>AVERAGE('7B'!$J104:$J134) + Calibration!$C$11</f>
        <v>408.07538206716185</v>
      </c>
      <c r="M105" s="3">
        <v>706.69787140506492</v>
      </c>
      <c r="N105" s="3">
        <v>596.58224259719282</v>
      </c>
      <c r="O105" s="3">
        <f t="shared" si="7"/>
        <v>1.6912094449295938</v>
      </c>
      <c r="Q105" s="3">
        <f>AVERAGE('8B'!$J104:$J134) + Calibration!$C$11</f>
        <v>408.38066043224245</v>
      </c>
      <c r="R105" s="3">
        <v>855.25791749193718</v>
      </c>
      <c r="S105" s="3">
        <v>583.54242380771711</v>
      </c>
      <c r="T105" s="3">
        <f t="shared" si="8"/>
        <v>2.5308309482626079</v>
      </c>
    </row>
    <row r="106" spans="1:20" x14ac:dyDescent="0.25">
      <c r="A106" s="3">
        <f t="shared" si="9"/>
        <v>11.083333333333343</v>
      </c>
      <c r="B106" s="3">
        <f>AVERAGE('5B'!$J261:$J291) + Calibration!$C$11</f>
        <v>402.55723466315453</v>
      </c>
      <c r="C106" s="3">
        <v>604.58723541892209</v>
      </c>
      <c r="D106" s="3">
        <v>574.75474587738245</v>
      </c>
      <c r="E106" s="3">
        <f t="shared" si="5"/>
        <v>1.144170508372758</v>
      </c>
      <c r="G106" s="3">
        <f>AVERAGE('6B'!$J105:$J135) + Calibration!$C$11</f>
        <v>394.86920530985071</v>
      </c>
      <c r="H106" s="3">
        <v>633.70594124677496</v>
      </c>
      <c r="I106" s="3">
        <v>588.92844007608892</v>
      </c>
      <c r="J106" s="3">
        <f t="shared" si="6"/>
        <v>1.3526206432350343</v>
      </c>
      <c r="L106" s="3">
        <f>AVERAGE('7B'!$J105:$J135) + Calibration!$C$11</f>
        <v>408.19093783464194</v>
      </c>
      <c r="M106" s="3">
        <v>702.01381921102416</v>
      </c>
      <c r="N106" s="3">
        <v>587.72368903814197</v>
      </c>
      <c r="O106" s="3">
        <f t="shared" si="7"/>
        <v>1.6640274924434282</v>
      </c>
      <c r="Q106" s="3">
        <f>AVERAGE('8B'!$J105:$J135) + Calibration!$C$11</f>
        <v>409.21380324962985</v>
      </c>
      <c r="R106" s="3">
        <v>857.75595896053051</v>
      </c>
      <c r="S106" s="3">
        <v>588.14888611560605</v>
      </c>
      <c r="T106" s="3">
        <f t="shared" si="8"/>
        <v>2.5402598842078303</v>
      </c>
    </row>
    <row r="107" spans="1:20" x14ac:dyDescent="0.25">
      <c r="A107" s="3">
        <f t="shared" si="9"/>
        <v>11.166666666666677</v>
      </c>
      <c r="B107" s="3">
        <f>AVERAGE('5B'!$J262:$J292) + Calibration!$C$11</f>
        <v>402.45737165422105</v>
      </c>
      <c r="C107" s="3">
        <v>605.44596400901969</v>
      </c>
      <c r="D107" s="3">
        <v>570.9278446168305</v>
      </c>
      <c r="E107" s="3">
        <f t="shared" si="5"/>
        <v>1.14959936662689</v>
      </c>
      <c r="G107" s="3">
        <f>AVERAGE('6B'!$J106:$J136) + Calibration!$C$11</f>
        <v>395.55540398943589</v>
      </c>
      <c r="H107" s="3">
        <v>633.23754383399432</v>
      </c>
      <c r="I107" s="3">
        <v>593.10970530651377</v>
      </c>
      <c r="J107" s="3">
        <f t="shared" si="6"/>
        <v>1.3460817391464064</v>
      </c>
      <c r="L107" s="3">
        <f>AVERAGE('7B'!$J106:$J136) + Calibration!$C$11</f>
        <v>407.53612181892134</v>
      </c>
      <c r="M107" s="3">
        <v>703.73127639121981</v>
      </c>
      <c r="N107" s="3">
        <v>586.23545674589263</v>
      </c>
      <c r="O107" s="3">
        <f t="shared" si="7"/>
        <v>1.6774625516842181</v>
      </c>
      <c r="Q107" s="3">
        <f>AVERAGE('8B'!$J106:$J136) + Calibration!$C$11</f>
        <v>410.67037799225898</v>
      </c>
      <c r="R107" s="3">
        <v>865.32846186671736</v>
      </c>
      <c r="S107" s="3">
        <v>590.84191196692746</v>
      </c>
      <c r="T107" s="3">
        <f t="shared" si="8"/>
        <v>2.5748966441439376</v>
      </c>
    </row>
    <row r="108" spans="1:20" x14ac:dyDescent="0.25">
      <c r="A108" s="3">
        <f t="shared" si="9"/>
        <v>11.250000000000011</v>
      </c>
      <c r="B108" s="3">
        <f>AVERAGE('5B'!$J263:$J293) + Calibration!$C$11</f>
        <v>402.38033162267214</v>
      </c>
      <c r="C108" s="3">
        <v>607.55383043276765</v>
      </c>
      <c r="D108" s="3">
        <v>571.28215897872406</v>
      </c>
      <c r="E108" s="3">
        <f t="shared" si="5"/>
        <v>1.1619732988169218</v>
      </c>
      <c r="G108" s="3">
        <f>AVERAGE('6B'!$J107:$J137) + Calibration!$C$11</f>
        <v>395.2087338337667</v>
      </c>
      <c r="H108" s="3">
        <v>632.84721265667736</v>
      </c>
      <c r="I108" s="3">
        <v>594.24357362889032</v>
      </c>
      <c r="J108" s="3">
        <f t="shared" si="6"/>
        <v>1.3458344706558458</v>
      </c>
      <c r="L108" s="3">
        <f>AVERAGE('7B'!$J107:$J137) + Calibration!$C$11</f>
        <v>408.48482040378889</v>
      </c>
      <c r="M108" s="3">
        <v>706.69787140506492</v>
      </c>
      <c r="N108" s="3">
        <v>590.06235800644458</v>
      </c>
      <c r="O108" s="3">
        <f t="shared" si="7"/>
        <v>1.6888906444147525</v>
      </c>
      <c r="Q108" s="3">
        <f>AVERAGE('8B'!$J107:$J137) + Calibration!$C$11</f>
        <v>410.67037799225898</v>
      </c>
      <c r="R108" s="3">
        <v>870.01251406075721</v>
      </c>
      <c r="S108" s="3">
        <v>592.33014425917679</v>
      </c>
      <c r="T108" s="3">
        <f t="shared" si="8"/>
        <v>2.6014241616415887</v>
      </c>
    </row>
    <row r="109" spans="1:20" x14ac:dyDescent="0.25">
      <c r="A109" s="3">
        <f t="shared" si="9"/>
        <v>11.333333333333345</v>
      </c>
      <c r="B109" s="3">
        <f>AVERAGE('5B'!$J264:$J294) + Calibration!$C$11</f>
        <v>402.65709196563023</v>
      </c>
      <c r="C109" s="3">
        <v>605.83637325257246</v>
      </c>
      <c r="D109" s="3">
        <v>572.84127398654391</v>
      </c>
      <c r="E109" s="3">
        <f t="shared" si="5"/>
        <v>1.1506793084752076</v>
      </c>
      <c r="G109" s="3">
        <f>AVERAGE('6B'!$J108:$J138) + Calibration!$C$11</f>
        <v>394.85350541823198</v>
      </c>
      <c r="H109" s="3">
        <v>635.81380767052246</v>
      </c>
      <c r="I109" s="3">
        <v>595.80268863671006</v>
      </c>
      <c r="J109" s="3">
        <f t="shared" si="6"/>
        <v>1.3646471835583851</v>
      </c>
      <c r="L109" s="3">
        <f>AVERAGE('7B'!$J108:$J138) + Calibration!$C$11</f>
        <v>408.34643737908101</v>
      </c>
      <c r="M109" s="3">
        <v>706.69787140506492</v>
      </c>
      <c r="N109" s="3">
        <v>581.27463755498491</v>
      </c>
      <c r="O109" s="3">
        <f t="shared" si="7"/>
        <v>1.6896743585915472</v>
      </c>
      <c r="Q109" s="3">
        <f>AVERAGE('8B'!$J108:$J138) + Calibration!$C$11</f>
        <v>411.17967791120503</v>
      </c>
      <c r="R109" s="3">
        <v>877.58493890070781</v>
      </c>
      <c r="S109" s="3">
        <v>583.8967806907358</v>
      </c>
      <c r="T109" s="3">
        <f t="shared" si="8"/>
        <v>2.6414252466355728</v>
      </c>
    </row>
    <row r="110" spans="1:20" x14ac:dyDescent="0.25">
      <c r="A110" s="3">
        <f t="shared" si="9"/>
        <v>11.416666666666679</v>
      </c>
      <c r="B110" s="3">
        <f>AVERAGE('5B'!$J265:$J295) + Calibration!$C$11</f>
        <v>402.17917756377761</v>
      </c>
      <c r="C110" s="3">
        <v>602.47936899517458</v>
      </c>
      <c r="D110" s="3">
        <v>575.53429983786521</v>
      </c>
      <c r="E110" s="3">
        <f t="shared" si="5"/>
        <v>1.1343739593124742</v>
      </c>
      <c r="G110" s="3">
        <f>AVERAGE('6B'!$J109:$J139) + Calibration!$C$11</f>
        <v>396.11891240285979</v>
      </c>
      <c r="H110" s="3">
        <v>637.45304248278285</v>
      </c>
      <c r="I110" s="3">
        <v>595.02313467622719</v>
      </c>
      <c r="J110" s="3">
        <f t="shared" si="6"/>
        <v>1.3667643086090517</v>
      </c>
      <c r="L110" s="3">
        <f>AVERAGE('7B'!$J109:$J139) + Calibration!$C$11</f>
        <v>408.70879744006788</v>
      </c>
      <c r="M110" s="3">
        <v>706.69787140506492</v>
      </c>
      <c r="N110" s="3">
        <v>580.84944047752083</v>
      </c>
      <c r="O110" s="3">
        <f t="shared" si="7"/>
        <v>1.6876221797386919</v>
      </c>
      <c r="Q110" s="3">
        <f>AVERAGE('8B'!$J109:$J139) + Calibration!$C$11</f>
        <v>411.57342634251427</v>
      </c>
      <c r="R110" s="3">
        <v>877.58493890070781</v>
      </c>
      <c r="S110" s="3">
        <v>590.06235800644458</v>
      </c>
      <c r="T110" s="3">
        <f t="shared" si="8"/>
        <v>2.6391953038491711</v>
      </c>
    </row>
    <row r="111" spans="1:20" x14ac:dyDescent="0.25">
      <c r="A111" s="3">
        <f t="shared" si="9"/>
        <v>11.500000000000012</v>
      </c>
      <c r="B111" s="3">
        <f>AVERAGE('5B'!$J266:$J296) + Calibration!$C$11</f>
        <v>401.80254993204284</v>
      </c>
      <c r="C111" s="3">
        <v>605.44596400901969</v>
      </c>
      <c r="D111" s="3">
        <v>579.71552254716505</v>
      </c>
      <c r="E111" s="3">
        <f t="shared" si="5"/>
        <v>1.1533078638795524</v>
      </c>
      <c r="G111" s="3">
        <f>AVERAGE('6B'!$J110:$J140) + Calibration!$C$11</f>
        <v>397.1902998272742</v>
      </c>
      <c r="H111" s="3">
        <v>635.34541025774229</v>
      </c>
      <c r="I111" s="3">
        <v>596.15704551972885</v>
      </c>
      <c r="J111" s="3">
        <f t="shared" si="6"/>
        <v>1.3487603462527826</v>
      </c>
      <c r="L111" s="3">
        <f>AVERAGE('7B'!$J110:$J140) + Calibration!$C$11</f>
        <v>407.92130343067834</v>
      </c>
      <c r="M111" s="3">
        <v>704.59000498131741</v>
      </c>
      <c r="N111" s="3">
        <v>585.10153881553686</v>
      </c>
      <c r="O111" s="3">
        <f t="shared" si="7"/>
        <v>1.6801444231138052</v>
      </c>
      <c r="Q111" s="3">
        <f>AVERAGE('8B'!$J110:$J140) + Calibration!$C$11</f>
        <v>411.62763911683538</v>
      </c>
      <c r="R111" s="3">
        <v>882.65916613959439</v>
      </c>
      <c r="S111" s="3">
        <v>582.40854839848646</v>
      </c>
      <c r="T111" s="3">
        <f t="shared" si="8"/>
        <v>2.6676254997630147</v>
      </c>
    </row>
    <row r="112" spans="1:20" x14ac:dyDescent="0.25">
      <c r="A112" s="3">
        <f t="shared" si="9"/>
        <v>11.583333333333346</v>
      </c>
      <c r="B112" s="3">
        <f>AVERAGE('5B'!$J267:$J297) + Calibration!$C$11</f>
        <v>401.59426137446712</v>
      </c>
      <c r="C112" s="3">
        <v>604.97764466247486</v>
      </c>
      <c r="D112" s="3">
        <v>576.66817524709586</v>
      </c>
      <c r="E112" s="3">
        <f t="shared" si="5"/>
        <v>1.1518352134865695</v>
      </c>
      <c r="G112" s="3">
        <f>AVERAGE('6B'!$J111:$J141) + Calibration!$C$11</f>
        <v>398.34728268987413</v>
      </c>
      <c r="H112" s="3">
        <v>634.95507908042487</v>
      </c>
      <c r="I112" s="3">
        <v>595.80268863671006</v>
      </c>
      <c r="J112" s="3">
        <f t="shared" si="6"/>
        <v>1.3399973353878529</v>
      </c>
      <c r="L112" s="3">
        <f>AVERAGE('7B'!$J111:$J141) + Calibration!$C$11</f>
        <v>407.55894336969135</v>
      </c>
      <c r="M112" s="3">
        <v>699.51577774243083</v>
      </c>
      <c r="N112" s="3">
        <v>589.2827969591076</v>
      </c>
      <c r="O112" s="3">
        <f t="shared" si="7"/>
        <v>1.6534593790898751</v>
      </c>
      <c r="Q112" s="3">
        <f>AVERAGE('8B'!$J111:$J141) + Calibration!$C$11</f>
        <v>411.21962596800728</v>
      </c>
      <c r="R112" s="3">
        <v>886.4844897435371</v>
      </c>
      <c r="S112" s="3">
        <v>582.76286984723424</v>
      </c>
      <c r="T112" s="3">
        <f t="shared" si="8"/>
        <v>2.6916004492577006</v>
      </c>
    </row>
    <row r="113" spans="1:20" x14ac:dyDescent="0.25">
      <c r="A113" s="3">
        <f t="shared" si="9"/>
        <v>11.66666666666668</v>
      </c>
      <c r="B113" s="3">
        <f>AVERAGE('5B'!$J268:$J298) + Calibration!$C$11</f>
        <v>401.60281963433272</v>
      </c>
      <c r="C113" s="3">
        <v>600.37173677013357</v>
      </c>
      <c r="D113" s="3">
        <v>574.75474587738245</v>
      </c>
      <c r="E113" s="3">
        <f t="shared" si="5"/>
        <v>1.1257017874434636</v>
      </c>
      <c r="G113" s="3">
        <f>AVERAGE('6B'!$J112:$J142) + Calibration!$C$11</f>
        <v>398.4400140533553</v>
      </c>
      <c r="H113" s="3">
        <v>637.92159602803463</v>
      </c>
      <c r="I113" s="3">
        <v>599.62958989726212</v>
      </c>
      <c r="J113" s="3">
        <f t="shared" si="6"/>
        <v>1.3562726445025703</v>
      </c>
      <c r="L113" s="3">
        <f>AVERAGE('7B'!$J112:$J142) + Calibration!$C$11</f>
        <v>407.85140075103936</v>
      </c>
      <c r="M113" s="3">
        <v>694.4415505035447</v>
      </c>
      <c r="N113" s="3">
        <v>596.15704551972885</v>
      </c>
      <c r="O113" s="3">
        <f t="shared" si="7"/>
        <v>1.6230658620516178</v>
      </c>
      <c r="Q113" s="3">
        <f>AVERAGE('8B'!$J112:$J142) + Calibration!$C$11</f>
        <v>411.17254769236729</v>
      </c>
      <c r="R113" s="3">
        <v>879.69257112574928</v>
      </c>
      <c r="S113" s="3">
        <v>587.01501070637539</v>
      </c>
      <c r="T113" s="3">
        <f t="shared" si="8"/>
        <v>2.6534019273832303</v>
      </c>
    </row>
    <row r="114" spans="1:20" x14ac:dyDescent="0.25">
      <c r="A114" s="3">
        <f t="shared" si="9"/>
        <v>11.750000000000014</v>
      </c>
      <c r="B114" s="3">
        <f>AVERAGE('5B'!$J269:$J299) + Calibration!$C$11</f>
        <v>401.77972124820059</v>
      </c>
      <c r="C114" s="3">
        <v>599.12259893648366</v>
      </c>
      <c r="D114" s="3">
        <v>582.40854839848646</v>
      </c>
      <c r="E114" s="3">
        <f t="shared" si="5"/>
        <v>1.1176255993846491</v>
      </c>
      <c r="G114" s="3">
        <f>AVERAGE('6B'!$J113:$J143) + Calibration!$C$11</f>
        <v>398.44714855203637</v>
      </c>
      <c r="H114" s="3">
        <v>635.81380767052246</v>
      </c>
      <c r="I114" s="3">
        <v>592.33014425917679</v>
      </c>
      <c r="J114" s="3">
        <f t="shared" si="6"/>
        <v>1.3442950552807345</v>
      </c>
      <c r="L114" s="3">
        <f>AVERAGE('7B'!$J113:$J143) + Calibration!$C$11</f>
        <v>407.27362334025321</v>
      </c>
      <c r="M114" s="3">
        <v>697.01773627383704</v>
      </c>
      <c r="N114" s="3">
        <v>596.58224259719282</v>
      </c>
      <c r="O114" s="3">
        <f t="shared" si="7"/>
        <v>1.6409279203735698</v>
      </c>
      <c r="Q114" s="3">
        <f>AVERAGE('8B'!$J113:$J143) + Calibration!$C$11</f>
        <v>411.27240927468631</v>
      </c>
      <c r="R114" s="3">
        <v>880.94170895939965</v>
      </c>
      <c r="S114" s="3">
        <v>593.46401966840745</v>
      </c>
      <c r="T114" s="3">
        <f t="shared" si="8"/>
        <v>2.6599107032473466</v>
      </c>
    </row>
    <row r="115" spans="1:20" x14ac:dyDescent="0.25">
      <c r="A115" s="3">
        <f t="shared" si="9"/>
        <v>11.833333333333348</v>
      </c>
      <c r="B115" s="3">
        <f>AVERAGE('5B'!$J270:$J300) + Calibration!$C$11</f>
        <v>401.46301142182585</v>
      </c>
      <c r="C115" s="3">
        <v>600.37173677013357</v>
      </c>
      <c r="D115" s="3">
        <v>573.97519191689958</v>
      </c>
      <c r="E115" s="3">
        <f t="shared" si="5"/>
        <v>1.1264935729851173</v>
      </c>
      <c r="G115" s="3">
        <f>AVERAGE('6B'!$J114:$J144) + Calibration!$C$11</f>
        <v>398.63974007122209</v>
      </c>
      <c r="H115" s="3">
        <v>633.70594124677496</v>
      </c>
      <c r="I115" s="3">
        <v>586.58977110778619</v>
      </c>
      <c r="J115" s="3">
        <f t="shared" si="6"/>
        <v>1.3312667123405293</v>
      </c>
      <c r="L115" s="3">
        <f>AVERAGE('7B'!$J114:$J144) + Calibration!$C$11</f>
        <v>407.01826078688077</v>
      </c>
      <c r="M115" s="3">
        <v>702.01381921102416</v>
      </c>
      <c r="N115" s="3">
        <v>590.84191196692746</v>
      </c>
      <c r="O115" s="3">
        <f t="shared" si="7"/>
        <v>1.6706687956601518</v>
      </c>
      <c r="Q115" s="3">
        <f>AVERAGE('8B'!$J114:$J144) + Calibration!$C$11</f>
        <v>411.30379479177964</v>
      </c>
      <c r="R115" s="3">
        <v>880.55129971584643</v>
      </c>
      <c r="S115" s="3">
        <v>587.36932506826906</v>
      </c>
      <c r="T115" s="3">
        <f t="shared" si="8"/>
        <v>2.6575219237397856</v>
      </c>
    </row>
    <row r="116" spans="1:20" x14ac:dyDescent="0.25">
      <c r="A116" s="3">
        <f t="shared" si="9"/>
        <v>11.916666666666682</v>
      </c>
      <c r="B116" s="3">
        <f>AVERAGE('5B'!$J271:$J301) + Calibration!$C$11</f>
        <v>402.64282154165363</v>
      </c>
      <c r="C116" s="3">
        <v>597.40514175628846</v>
      </c>
      <c r="D116" s="3">
        <v>584.67634173807278</v>
      </c>
      <c r="E116" s="3">
        <f t="shared" si="5"/>
        <v>1.103010949355129</v>
      </c>
      <c r="G116" s="3">
        <f>AVERAGE('6B'!$J115:$J145) + Calibration!$C$11</f>
        <v>397.84511584299474</v>
      </c>
      <c r="H116" s="3">
        <v>632.84721265667736</v>
      </c>
      <c r="I116" s="3">
        <v>587.36932506826906</v>
      </c>
      <c r="J116" s="3">
        <f t="shared" si="6"/>
        <v>1.3309036656641167</v>
      </c>
      <c r="L116" s="3">
        <f>AVERAGE('7B'!$J115:$J145) + Calibration!$C$11</f>
        <v>407.57321379366795</v>
      </c>
      <c r="M116" s="3">
        <v>701.62364416617879</v>
      </c>
      <c r="N116" s="3">
        <v>594.6688132274794</v>
      </c>
      <c r="O116" s="3">
        <f t="shared" si="7"/>
        <v>1.66531618644732</v>
      </c>
      <c r="Q116" s="3">
        <f>AVERAGE('8B'!$J115:$J145) + Calibration!$C$11</f>
        <v>411.0256064077937</v>
      </c>
      <c r="R116" s="3">
        <v>879.69257112574928</v>
      </c>
      <c r="S116" s="3">
        <v>585.45589569855565</v>
      </c>
      <c r="T116" s="3">
        <f t="shared" si="8"/>
        <v>2.6542341101463971</v>
      </c>
    </row>
    <row r="117" spans="1:20" x14ac:dyDescent="0.25">
      <c r="A117" s="3">
        <f t="shared" si="9"/>
        <v>12.000000000000016</v>
      </c>
      <c r="B117" s="3">
        <f>AVERAGE('5B'!$J272:$J302) + Calibration!$C$11</f>
        <v>402.62712878310691</v>
      </c>
      <c r="C117" s="3">
        <v>597.79555099984077</v>
      </c>
      <c r="D117" s="3">
        <v>582.76286984723424</v>
      </c>
      <c r="E117" s="3">
        <f t="shared" si="5"/>
        <v>1.105310854975357</v>
      </c>
      <c r="G117" s="3">
        <f>AVERAGE('6B'!$J116:$J146) + Calibration!$C$11</f>
        <v>397.41285167575433</v>
      </c>
      <c r="H117" s="3">
        <v>635.34541025774229</v>
      </c>
      <c r="I117" s="3">
        <v>582.40854839848646</v>
      </c>
      <c r="J117" s="3">
        <f t="shared" si="6"/>
        <v>1.3474999529415801</v>
      </c>
      <c r="L117" s="3">
        <f>AVERAGE('7B'!$J116:$J146) + Calibration!$C$11</f>
        <v>407.44196526764114</v>
      </c>
      <c r="M117" s="3">
        <v>697.01773627383704</v>
      </c>
      <c r="N117" s="3">
        <v>601.11782218951134</v>
      </c>
      <c r="O117" s="3">
        <f t="shared" si="7"/>
        <v>1.6399745378664208</v>
      </c>
      <c r="Q117" s="3">
        <f>AVERAGE('8B'!$J116:$J146) + Calibration!$C$11</f>
        <v>411.43504474442079</v>
      </c>
      <c r="R117" s="3">
        <v>880.16112467100106</v>
      </c>
      <c r="S117" s="3">
        <v>598.07048197629649</v>
      </c>
      <c r="T117" s="3">
        <f t="shared" si="8"/>
        <v>2.6545689014053768</v>
      </c>
    </row>
    <row r="118" spans="1:20" x14ac:dyDescent="0.25">
      <c r="A118" s="3">
        <f t="shared" si="9"/>
        <v>12.08333333333335</v>
      </c>
      <c r="B118" s="3">
        <f>AVERAGE('5B'!$J273:$J303) + Calibration!$C$11</f>
        <v>403.4445759887189</v>
      </c>
      <c r="C118" s="3">
        <v>597.40514175628846</v>
      </c>
      <c r="D118" s="3">
        <v>583.54242380771711</v>
      </c>
      <c r="E118" s="3">
        <f t="shared" si="5"/>
        <v>1.0984703178159658</v>
      </c>
      <c r="G118" s="3">
        <f>AVERAGE('6B'!$J117:$J147) + Calibration!$C$11</f>
        <v>396.45701859220577</v>
      </c>
      <c r="H118" s="3">
        <v>648.46045974935964</v>
      </c>
      <c r="I118" s="3">
        <v>588.50324299862473</v>
      </c>
      <c r="J118" s="3">
        <f t="shared" si="6"/>
        <v>1.4271885576490735</v>
      </c>
      <c r="L118" s="3">
        <f>AVERAGE('7B'!$J117:$J147) + Calibration!$C$11</f>
        <v>407.23367813667988</v>
      </c>
      <c r="M118" s="3">
        <v>699.51577774243083</v>
      </c>
      <c r="N118" s="3">
        <v>589.63711840785538</v>
      </c>
      <c r="O118" s="3">
        <f t="shared" si="7"/>
        <v>1.6553014762319753</v>
      </c>
      <c r="Q118" s="3">
        <f>AVERAGE('8B'!$J117:$J147) + Calibration!$C$11</f>
        <v>410.82587753669804</v>
      </c>
      <c r="R118" s="3">
        <v>883.04957538314716</v>
      </c>
      <c r="S118" s="3">
        <v>589.63711840785538</v>
      </c>
      <c r="T118" s="3">
        <f t="shared" si="8"/>
        <v>2.674377203432301</v>
      </c>
    </row>
    <row r="119" spans="1:20" x14ac:dyDescent="0.25">
      <c r="A119" s="3">
        <f t="shared" si="9"/>
        <v>12.166666666666684</v>
      </c>
      <c r="B119" s="3">
        <f>AVERAGE('5B'!$J274:$J304) + Calibration!$C$11</f>
        <v>403.46026874726556</v>
      </c>
      <c r="C119" s="3">
        <v>597.01473251273615</v>
      </c>
      <c r="D119" s="3">
        <v>583.54242380771711</v>
      </c>
      <c r="E119" s="3">
        <f t="shared" si="5"/>
        <v>1.0961704121957383</v>
      </c>
      <c r="G119" s="3">
        <f>AVERAGE('6B'!$J118:$J148) + Calibration!$C$11</f>
        <v>395.91633172955198</v>
      </c>
      <c r="H119" s="3">
        <v>650.56832617310715</v>
      </c>
      <c r="I119" s="3">
        <v>594.24357362889032</v>
      </c>
      <c r="J119" s="3">
        <f t="shared" si="6"/>
        <v>1.4421882930785535</v>
      </c>
      <c r="L119" s="3">
        <f>AVERAGE('7B'!$J118:$J148) + Calibration!$C$11</f>
        <v>407.30358366954772</v>
      </c>
      <c r="M119" s="3">
        <v>696.54918272858572</v>
      </c>
      <c r="N119" s="3">
        <v>597.7161605275486</v>
      </c>
      <c r="O119" s="3">
        <f t="shared" si="7"/>
        <v>1.6381046521899525</v>
      </c>
      <c r="Q119" s="3">
        <f>AVERAGE('8B'!$J118:$J148) + Calibration!$C$11</f>
        <v>411.22675618684508</v>
      </c>
      <c r="R119" s="3">
        <v>886.01593619828577</v>
      </c>
      <c r="S119" s="3">
        <v>592.75534133664087</v>
      </c>
      <c r="T119" s="3">
        <f t="shared" si="8"/>
        <v>2.6889064764212578</v>
      </c>
    </row>
    <row r="120" spans="1:20" x14ac:dyDescent="0.25">
      <c r="A120" s="3">
        <f t="shared" si="9"/>
        <v>12.250000000000018</v>
      </c>
      <c r="B120" s="3">
        <f>AVERAGE('5B'!$J275:$J305) + Calibration!$C$11</f>
        <v>403.76841888716024</v>
      </c>
      <c r="C120" s="3">
        <v>581.79189466360617</v>
      </c>
      <c r="D120" s="3">
        <v>590.84191196692746</v>
      </c>
      <c r="E120" s="3">
        <f t="shared" si="5"/>
        <v>1.0082126912807359</v>
      </c>
      <c r="G120" s="3">
        <f>AVERAGE('6B'!$J119:$J149) + Calibration!$C$11</f>
        <v>395.15309301841791</v>
      </c>
      <c r="H120" s="3">
        <v>651.42705476320475</v>
      </c>
      <c r="I120" s="3">
        <v>589.2827969591076</v>
      </c>
      <c r="J120" s="3">
        <f t="shared" si="6"/>
        <v>1.4513740929333863</v>
      </c>
      <c r="L120" s="3">
        <f>AVERAGE('7B'!$J119:$J149) + Calibration!$C$11</f>
        <v>407.2579291550922</v>
      </c>
      <c r="M120" s="3">
        <v>694.4415505035447</v>
      </c>
      <c r="N120" s="3">
        <v>594.6688132274794</v>
      </c>
      <c r="O120" s="3">
        <f t="shared" si="7"/>
        <v>1.6264269108814922</v>
      </c>
      <c r="Q120" s="3">
        <f>AVERAGE('8B'!$J119:$J149) + Calibration!$C$11</f>
        <v>412.9315618373945</v>
      </c>
      <c r="R120" s="3">
        <v>885.6257611534395</v>
      </c>
      <c r="S120" s="3">
        <v>595.80268863671006</v>
      </c>
      <c r="T120" s="3">
        <f t="shared" si="8"/>
        <v>2.6770418270210943</v>
      </c>
    </row>
    <row r="121" spans="1:20" x14ac:dyDescent="0.25">
      <c r="A121" s="3">
        <f t="shared" si="9"/>
        <v>12.333333333333352</v>
      </c>
      <c r="B121" s="3">
        <f>AVERAGE('5B'!$J276:$J306) + Calibration!$C$11</f>
        <v>403.07365481463739</v>
      </c>
      <c r="C121" s="3">
        <v>582.18222584092314</v>
      </c>
      <c r="D121" s="3">
        <v>588.14888611560605</v>
      </c>
      <c r="E121" s="3">
        <f t="shared" si="5"/>
        <v>1.0143579864299597</v>
      </c>
      <c r="G121" s="3">
        <f>AVERAGE('6B'!$J120:$J150) + Calibration!$C$11</f>
        <v>394.74365182856201</v>
      </c>
      <c r="H121" s="3">
        <v>655.64255341199373</v>
      </c>
      <c r="I121" s="3">
        <v>590.84191196692746</v>
      </c>
      <c r="J121" s="3">
        <f t="shared" si="6"/>
        <v>1.4775668353309517</v>
      </c>
      <c r="L121" s="3">
        <f>AVERAGE('7B'!$J120:$J150) + Calibration!$C$11</f>
        <v>407.48190619137131</v>
      </c>
      <c r="M121" s="3">
        <v>694.90986985008954</v>
      </c>
      <c r="N121" s="3">
        <v>599.98395386713503</v>
      </c>
      <c r="O121" s="3">
        <f t="shared" si="7"/>
        <v>1.6278107116254799</v>
      </c>
      <c r="Q121" s="3">
        <f>AVERAGE('8B'!$J120:$J150) + Calibration!$C$11</f>
        <v>412.26818613519373</v>
      </c>
      <c r="R121" s="3">
        <v>885.6257611534395</v>
      </c>
      <c r="S121" s="3">
        <v>601.89738323684844</v>
      </c>
      <c r="T121" s="3">
        <f t="shared" si="8"/>
        <v>2.6807987686217958</v>
      </c>
    </row>
    <row r="122" spans="1:20" x14ac:dyDescent="0.25">
      <c r="A122" s="3">
        <f t="shared" si="9"/>
        <v>12.416666666666686</v>
      </c>
      <c r="B122" s="3">
        <f>AVERAGE('5B'!$J277:$J307) + Calibration!$C$11</f>
        <v>402.69560342171809</v>
      </c>
      <c r="C122" s="3">
        <v>582.18222584092314</v>
      </c>
      <c r="D122" s="3">
        <v>581.98330879989726</v>
      </c>
      <c r="E122" s="3">
        <f t="shared" si="5"/>
        <v>1.0164990310906998</v>
      </c>
      <c r="G122" s="3">
        <f>AVERAGE('6B'!$J121:$J151) + Calibration!$C$11</f>
        <v>394.62809606108192</v>
      </c>
      <c r="H122" s="3">
        <v>660.71678065087985</v>
      </c>
      <c r="I122" s="3">
        <v>593.10970530651377</v>
      </c>
      <c r="J122" s="3">
        <f t="shared" si="6"/>
        <v>1.5069584931962443</v>
      </c>
      <c r="L122" s="3">
        <f>AVERAGE('7B'!$J121:$J151) + Calibration!$C$11</f>
        <v>407.3206973360501</v>
      </c>
      <c r="M122" s="3">
        <v>694.90986985008954</v>
      </c>
      <c r="N122" s="3">
        <v>588.92844007608892</v>
      </c>
      <c r="O122" s="3">
        <f t="shared" si="7"/>
        <v>1.6287236969111161</v>
      </c>
      <c r="Q122" s="3">
        <f>AVERAGE('8B'!$J121:$J151) + Calibration!$C$11</f>
        <v>411.38938880335081</v>
      </c>
      <c r="R122" s="3">
        <v>885.15720760818817</v>
      </c>
      <c r="S122" s="3">
        <v>601.89738323684844</v>
      </c>
      <c r="T122" s="3">
        <f t="shared" si="8"/>
        <v>2.6831221306972566</v>
      </c>
    </row>
    <row r="123" spans="1:20" x14ac:dyDescent="0.25">
      <c r="A123" s="3">
        <f t="shared" si="9"/>
        <v>12.50000000000002</v>
      </c>
      <c r="B123" s="3">
        <f>AVERAGE('5B'!$J278:$J308) + Calibration!$C$11</f>
        <v>402.25620475579666</v>
      </c>
      <c r="C123" s="3">
        <v>579.68402823985866</v>
      </c>
      <c r="D123" s="3">
        <v>577.80209317745164</v>
      </c>
      <c r="E123" s="3">
        <f t="shared" si="5"/>
        <v>1.0048392923615614</v>
      </c>
      <c r="G123" s="3">
        <f>AVERAGE('6B'!$J122:$J152) + Calibration!$C$11</f>
        <v>394.75934458710867</v>
      </c>
      <c r="H123" s="3">
        <v>665.79116402223713</v>
      </c>
      <c r="I123" s="3">
        <v>584.32197776819987</v>
      </c>
      <c r="J123" s="3">
        <f t="shared" si="6"/>
        <v>1.5349532914330375</v>
      </c>
      <c r="L123" s="3">
        <f>AVERAGE('7B'!$J122:$J152) + Calibration!$C$11</f>
        <v>407.37490583052801</v>
      </c>
      <c r="M123" s="3">
        <v>694.4415505035447</v>
      </c>
      <c r="N123" s="3">
        <v>596.93660656706584</v>
      </c>
      <c r="O123" s="3">
        <f t="shared" si="7"/>
        <v>1.6257644287664574</v>
      </c>
      <c r="Q123" s="3">
        <f>AVERAGE('8B'!$J122:$J152) + Calibration!$C$11</f>
        <v>411.02703016897817</v>
      </c>
      <c r="R123" s="3">
        <v>879.69257112574928</v>
      </c>
      <c r="S123" s="3">
        <v>598.07048197629649</v>
      </c>
      <c r="T123" s="3">
        <f t="shared" si="8"/>
        <v>2.6542260468609835</v>
      </c>
    </row>
    <row r="124" spans="1:20" x14ac:dyDescent="0.25">
      <c r="A124" s="3">
        <f t="shared" si="9"/>
        <v>12.583333333333353</v>
      </c>
      <c r="B124" s="3">
        <f>AVERAGE('5B'!$J279:$J309) + Calibration!$C$11</f>
        <v>402.14064898831651</v>
      </c>
      <c r="C124" s="3">
        <v>581.79189466360617</v>
      </c>
      <c r="D124" s="3">
        <v>578.15640753934531</v>
      </c>
      <c r="E124" s="3">
        <f t="shared" si="5"/>
        <v>1.0174313533888719</v>
      </c>
      <c r="G124" s="3">
        <f>AVERAGE('6B'!$J123:$J153) + Calibration!$C$11</f>
        <v>393.71791749198883</v>
      </c>
      <c r="H124" s="3">
        <v>671.25580050467602</v>
      </c>
      <c r="I124" s="3">
        <v>587.01501070637539</v>
      </c>
      <c r="J124" s="3">
        <f t="shared" si="6"/>
        <v>1.571799532304164</v>
      </c>
      <c r="L124" s="3">
        <f>AVERAGE('7B'!$J123:$J153) + Calibration!$C$11</f>
        <v>407.39060001568907</v>
      </c>
      <c r="M124" s="3">
        <v>689.83548647873272</v>
      </c>
      <c r="N124" s="3">
        <v>591.55059029869403</v>
      </c>
      <c r="O124" s="3">
        <f t="shared" si="7"/>
        <v>1.5995897051071055</v>
      </c>
      <c r="Q124" s="3">
        <f>AVERAGE('8B'!$J123:$J153) + Calibration!$C$11</f>
        <v>409.4163796430945</v>
      </c>
      <c r="R124" s="3">
        <v>880.16112467100106</v>
      </c>
      <c r="S124" s="3">
        <v>593.88925926699653</v>
      </c>
      <c r="T124" s="3">
        <f t="shared" si="8"/>
        <v>2.6660013474113096</v>
      </c>
    </row>
    <row r="125" spans="1:20" x14ac:dyDescent="0.25">
      <c r="A125" s="3">
        <f t="shared" si="9"/>
        <v>12.666666666666687</v>
      </c>
      <c r="B125" s="3">
        <f>AVERAGE('5B'!$J280:$J310) + Calibration!$C$11</f>
        <v>401.86245632448748</v>
      </c>
      <c r="C125" s="3">
        <v>582.18222584092314</v>
      </c>
      <c r="D125" s="3">
        <v>577.44772920757862</v>
      </c>
      <c r="E125" s="3">
        <f t="shared" si="5"/>
        <v>1.0212174508017409</v>
      </c>
      <c r="G125" s="3">
        <f>AVERAGE('6B'!$J124:$J154) + Calibration!$C$11</f>
        <v>392.96894349837368</v>
      </c>
      <c r="H125" s="3">
        <v>666.18157326578944</v>
      </c>
      <c r="I125" s="3">
        <v>590.06235800644458</v>
      </c>
      <c r="J125" s="3">
        <f t="shared" si="6"/>
        <v>1.5473040257656785</v>
      </c>
      <c r="L125" s="3">
        <f>AVERAGE('7B'!$J124:$J154) + Calibration!$C$11</f>
        <v>407.25935148966227</v>
      </c>
      <c r="M125" s="3">
        <v>697.01773627383704</v>
      </c>
      <c r="N125" s="3">
        <v>588.14888611560605</v>
      </c>
      <c r="O125" s="3">
        <f t="shared" si="7"/>
        <v>1.6410087471343726</v>
      </c>
      <c r="Q125" s="3">
        <f>AVERAGE('8B'!$J124:$J154) + Calibration!$C$11</f>
        <v>409.10822807658548</v>
      </c>
      <c r="R125" s="3">
        <v>877.1945296571555</v>
      </c>
      <c r="S125" s="3">
        <v>594.6688132274794</v>
      </c>
      <c r="T125" s="3">
        <f t="shared" si="8"/>
        <v>2.6509456003478009</v>
      </c>
    </row>
    <row r="126" spans="1:20" x14ac:dyDescent="0.25">
      <c r="A126" s="3">
        <f t="shared" si="9"/>
        <v>12.750000000000021</v>
      </c>
      <c r="B126" s="3">
        <f>AVERAGE('5B'!$J281:$J311) + Calibration!$C$11</f>
        <v>402.14064613508771</v>
      </c>
      <c r="C126" s="3">
        <v>579.29385319501239</v>
      </c>
      <c r="D126" s="3">
        <v>583.8967806907358</v>
      </c>
      <c r="E126" s="3">
        <f t="shared" si="5"/>
        <v>1.0032840381298271</v>
      </c>
      <c r="G126" s="3">
        <f>AVERAGE('6B'!$J125:$J155) + Calibration!$C$11</f>
        <v>391.98315436537376</v>
      </c>
      <c r="H126" s="3">
        <v>663.21497825194433</v>
      </c>
      <c r="I126" s="3">
        <v>590.06235800644458</v>
      </c>
      <c r="J126" s="3">
        <f t="shared" si="6"/>
        <v>1.5360859905075674</v>
      </c>
      <c r="L126" s="3">
        <f>AVERAGE('7B'!$J125:$J155) + Calibration!$C$11</f>
        <v>407.48190333814256</v>
      </c>
      <c r="M126" s="3">
        <v>699.12536849887806</v>
      </c>
      <c r="N126" s="3">
        <v>590.06235800644458</v>
      </c>
      <c r="O126" s="3">
        <f t="shared" si="7"/>
        <v>1.6516846535082008</v>
      </c>
      <c r="Q126" s="3">
        <f>AVERAGE('8B'!$J125:$J155) + Calibration!$C$11</f>
        <v>409.47059099080127</v>
      </c>
      <c r="R126" s="3">
        <v>877.58493890070781</v>
      </c>
      <c r="S126" s="3">
        <v>593.46401966840745</v>
      </c>
      <c r="T126" s="3">
        <f t="shared" si="8"/>
        <v>2.6511044370689558</v>
      </c>
    </row>
    <row r="127" spans="1:20" x14ac:dyDescent="0.25">
      <c r="A127" s="3">
        <f t="shared" si="9"/>
        <v>12.833333333333355</v>
      </c>
      <c r="B127" s="3">
        <f>AVERAGE('5B'!$J282:$J312) + Calibration!$C$11</f>
        <v>402.00226311037983</v>
      </c>
      <c r="C127" s="3">
        <v>582.18222584092314</v>
      </c>
      <c r="D127" s="3">
        <v>579.36120109841715</v>
      </c>
      <c r="E127" s="3">
        <f t="shared" si="5"/>
        <v>1.0204256733395323</v>
      </c>
      <c r="G127" s="3">
        <f>AVERAGE('6B'!$J126:$J156) + Calibration!$C$11</f>
        <v>390.66353460642478</v>
      </c>
      <c r="H127" s="3">
        <v>664.07370684204193</v>
      </c>
      <c r="I127" s="3">
        <v>593.10970530651377</v>
      </c>
      <c r="J127" s="3">
        <f t="shared" si="6"/>
        <v>1.5484227817198519</v>
      </c>
      <c r="L127" s="3">
        <f>AVERAGE('7B'!$J126:$J156) + Calibration!$C$11</f>
        <v>407.16519493838223</v>
      </c>
      <c r="M127" s="3">
        <v>699.51577774243083</v>
      </c>
      <c r="N127" s="3">
        <v>588.92844007608892</v>
      </c>
      <c r="O127" s="3">
        <f t="shared" si="7"/>
        <v>1.6556893218762763</v>
      </c>
      <c r="Q127" s="3">
        <f>AVERAGE('8B'!$J126:$J156) + Calibration!$C$11</f>
        <v>410.27234829109534</v>
      </c>
      <c r="R127" s="3">
        <v>880.55129971584643</v>
      </c>
      <c r="S127" s="3">
        <v>586.58977110778619</v>
      </c>
      <c r="T127" s="3">
        <f t="shared" si="8"/>
        <v>2.6633633862088866</v>
      </c>
    </row>
    <row r="128" spans="1:20" x14ac:dyDescent="0.25">
      <c r="A128" s="3">
        <f t="shared" si="9"/>
        <v>12.916666666666689</v>
      </c>
      <c r="B128" s="3">
        <f>AVERAGE('5B'!$J283:$J313) + Calibration!$C$11</f>
        <v>401.37740742395368</v>
      </c>
      <c r="C128" s="3">
        <v>579.29385319501239</v>
      </c>
      <c r="D128" s="3">
        <v>585.81021714730343</v>
      </c>
      <c r="E128" s="3">
        <f t="shared" si="5"/>
        <v>1.0076065408317088</v>
      </c>
      <c r="G128" s="3">
        <f>AVERAGE('6B'!$J127:$J157) + Calibration!$C$11</f>
        <v>388.79752295378302</v>
      </c>
      <c r="H128" s="3">
        <v>663.68337566472496</v>
      </c>
      <c r="I128" s="3">
        <v>596.15704551972885</v>
      </c>
      <c r="J128" s="3">
        <f t="shared" si="6"/>
        <v>1.5567801052526538</v>
      </c>
      <c r="L128" s="3">
        <f>AVERAGE('7B'!$J127:$J157) + Calibration!$C$11</f>
        <v>407.29644346440904</v>
      </c>
      <c r="M128" s="3">
        <v>699.9061869859836</v>
      </c>
      <c r="N128" s="3">
        <v>595.02313467622719</v>
      </c>
      <c r="O128" s="3">
        <f t="shared" si="7"/>
        <v>1.6571570447333404</v>
      </c>
      <c r="Q128" s="3">
        <f>AVERAGE('8B'!$J127:$J157) + Calibration!$C$11</f>
        <v>410.27234829109523</v>
      </c>
      <c r="R128" s="3">
        <v>885.6257611534395</v>
      </c>
      <c r="S128" s="3">
        <v>593.88925926699653</v>
      </c>
      <c r="T128" s="3">
        <f t="shared" si="8"/>
        <v>2.6921019354394429</v>
      </c>
    </row>
    <row r="129" spans="1:20" x14ac:dyDescent="0.25">
      <c r="A129" s="3">
        <f t="shared" si="9"/>
        <v>13.000000000000023</v>
      </c>
      <c r="B129" s="3">
        <f>AVERAGE('5B'!$J284:$J314) + Calibration!$C$11</f>
        <v>400.63699739666185</v>
      </c>
      <c r="C129" s="3">
        <v>582.65062325370377</v>
      </c>
      <c r="D129" s="3">
        <v>589.63711840785538</v>
      </c>
      <c r="E129" s="3">
        <f t="shared" si="5"/>
        <v>1.0308103848367449</v>
      </c>
      <c r="G129" s="3">
        <f>AVERAGE('6B'!$J128:$J158) + Calibration!$C$11</f>
        <v>387.33952017012615</v>
      </c>
      <c r="H129" s="3">
        <v>663.68337566472496</v>
      </c>
      <c r="I129" s="3">
        <v>597.29092092895939</v>
      </c>
      <c r="J129" s="3">
        <f t="shared" si="6"/>
        <v>1.5650373134887823</v>
      </c>
      <c r="L129" s="3">
        <f>AVERAGE('7B'!$J128:$J158) + Calibration!$C$11</f>
        <v>407.00256089526209</v>
      </c>
      <c r="M129" s="3">
        <v>697.40791131868332</v>
      </c>
      <c r="N129" s="3">
        <v>584.67634173807278</v>
      </c>
      <c r="O129" s="3">
        <f t="shared" si="7"/>
        <v>1.6446727524879694</v>
      </c>
      <c r="Q129" s="3">
        <f>AVERAGE('8B'!$J128:$J158) + Calibration!$C$11</f>
        <v>409.22378669729432</v>
      </c>
      <c r="R129" s="3">
        <v>887.73339337848097</v>
      </c>
      <c r="S129" s="3">
        <v>587.36932506826906</v>
      </c>
      <c r="T129" s="3">
        <f t="shared" si="8"/>
        <v>2.709976626686875</v>
      </c>
    </row>
    <row r="130" spans="1:20" x14ac:dyDescent="0.25">
      <c r="A130" s="3">
        <f t="shared" si="9"/>
        <v>13.083333333333357</v>
      </c>
      <c r="B130" s="3">
        <f>AVERAGE('5B'!$J285:$J315) + Calibration!$C$11</f>
        <v>400.28176898112707</v>
      </c>
      <c r="C130" s="3">
        <v>584.75848967745128</v>
      </c>
      <c r="D130" s="3">
        <v>590.06235800644458</v>
      </c>
      <c r="E130" s="3">
        <f t="shared" si="5"/>
        <v>1.0447598005863337</v>
      </c>
      <c r="G130" s="3">
        <f>AVERAGE('6B'!$J129:$J159) + Calibration!$C$11</f>
        <v>387.77178433736663</v>
      </c>
      <c r="H130" s="3">
        <v>663.21497825194433</v>
      </c>
      <c r="I130" s="3">
        <v>585.81021714730343</v>
      </c>
      <c r="J130" s="3">
        <f t="shared" si="6"/>
        <v>1.5599365343271252</v>
      </c>
      <c r="L130" s="3">
        <f>AVERAGE('7B'!$J129:$J159) + Calibration!$C$11</f>
        <v>406.87273613041981</v>
      </c>
      <c r="M130" s="3">
        <v>697.40791131868332</v>
      </c>
      <c r="N130" s="3">
        <v>598.49571448803147</v>
      </c>
      <c r="O130" s="3">
        <f t="shared" si="7"/>
        <v>1.6454079980783931</v>
      </c>
      <c r="Q130" s="3">
        <f>AVERAGE('8B'!$J129:$J159) + Calibration!$C$11</f>
        <v>408.59893243748257</v>
      </c>
      <c r="R130" s="3">
        <v>878.0532582472531</v>
      </c>
      <c r="S130" s="3">
        <v>590.41667236833825</v>
      </c>
      <c r="T130" s="3">
        <f t="shared" si="8"/>
        <v>2.6586932267989973</v>
      </c>
    </row>
    <row r="131" spans="1:20" x14ac:dyDescent="0.25">
      <c r="A131" s="3">
        <f t="shared" si="9"/>
        <v>13.166666666666691</v>
      </c>
      <c r="B131" s="3">
        <f>AVERAGE('5B'!$J286:$J316) + Calibration!$C$11</f>
        <v>400.18047793116591</v>
      </c>
      <c r="C131" s="3">
        <v>590.22304809365482</v>
      </c>
      <c r="D131" s="3">
        <v>579.71552254716505</v>
      </c>
      <c r="E131" s="3">
        <f t="shared" si="5"/>
        <v>1.0762812617030244</v>
      </c>
      <c r="G131" s="3">
        <f>AVERAGE('6B'!$J130:$J160) + Calibration!$C$11</f>
        <v>387.30813465303277</v>
      </c>
      <c r="H131" s="3">
        <v>660.24838323809922</v>
      </c>
      <c r="I131" s="3">
        <v>589.63711840785538</v>
      </c>
      <c r="J131" s="3">
        <f t="shared" si="6"/>
        <v>1.5457614305337133</v>
      </c>
      <c r="L131" s="3">
        <f>AVERAGE('7B'!$J130:$J160) + Calibration!$C$11</f>
        <v>407.75152918241957</v>
      </c>
      <c r="M131" s="3">
        <v>694.05114125999194</v>
      </c>
      <c r="N131" s="3">
        <v>593.88925926699653</v>
      </c>
      <c r="O131" s="3">
        <f t="shared" si="7"/>
        <v>1.6214204398965619</v>
      </c>
      <c r="Q131" s="3">
        <f>AVERAGE('8B'!$J130:$J160) + Calibration!$C$11</f>
        <v>407.24935520246811</v>
      </c>
      <c r="R131" s="3">
        <v>878.44366749080586</v>
      </c>
      <c r="S131" s="3">
        <v>594.6688132274794</v>
      </c>
      <c r="T131" s="3">
        <f t="shared" si="8"/>
        <v>2.668547412842142</v>
      </c>
    </row>
    <row r="132" spans="1:20" x14ac:dyDescent="0.25">
      <c r="A132" s="3">
        <f t="shared" si="9"/>
        <v>13.250000000000025</v>
      </c>
      <c r="B132" s="3">
        <f>AVERAGE('5B'!$J287:$J317) + Calibration!$C$11</f>
        <v>399.84807962608789</v>
      </c>
      <c r="C132" s="3">
        <v>589.83263885010206</v>
      </c>
      <c r="D132" s="3">
        <v>586.23545674589263</v>
      </c>
      <c r="E132" s="3">
        <f t="shared" ref="E132:E195" si="10">(C132-B132)/(7*35314.6667/1400)</f>
        <v>1.075952724333735</v>
      </c>
      <c r="G132" s="3">
        <f>AVERAGE('6B'!$J131:$J161) + Calibration!$C$11</f>
        <v>387.46934350835403</v>
      </c>
      <c r="H132" s="3">
        <v>663.68337566472496</v>
      </c>
      <c r="I132" s="3">
        <v>594.24357362889032</v>
      </c>
      <c r="J132" s="3">
        <f t="shared" ref="J132:J195" si="11">(H132-G132)/(7*35314.6667/1400)</f>
        <v>1.5643020759778028</v>
      </c>
      <c r="L132" s="3">
        <f>AVERAGE('7B'!$J131:$J161) + Calibration!$C$11</f>
        <v>407.48903213036601</v>
      </c>
      <c r="M132" s="3">
        <v>706.69787140506492</v>
      </c>
      <c r="N132" s="3">
        <v>593.46401966840745</v>
      </c>
      <c r="O132" s="3">
        <f t="shared" ref="O132:O195" si="12">(M132-L132)/(7*35314.6667/1400)</f>
        <v>1.6945301611735097</v>
      </c>
      <c r="Q132" s="3">
        <f>AVERAGE('8B'!$J131:$J161) + Calibration!$C$11</f>
        <v>407.59602107829397</v>
      </c>
      <c r="R132" s="3">
        <v>867.9046476370097</v>
      </c>
      <c r="S132" s="3">
        <v>587.36932506826906</v>
      </c>
      <c r="T132" s="3">
        <f t="shared" ref="T132:T195" si="13">(R132-Q132)/(7*35314.6667/1400)</f>
        <v>2.6068977542337426</v>
      </c>
    </row>
    <row r="133" spans="1:20" x14ac:dyDescent="0.25">
      <c r="A133" s="3">
        <f t="shared" ref="A133:A196" si="14">1/12+A132</f>
        <v>13.333333333333359</v>
      </c>
      <c r="B133" s="3">
        <f>AVERAGE('5B'!$J288:$J318) + Calibration!$C$11</f>
        <v>399.58700633521869</v>
      </c>
      <c r="C133" s="3">
        <v>594.04837169759753</v>
      </c>
      <c r="D133" s="3">
        <v>586.58977110778619</v>
      </c>
      <c r="E133" s="3">
        <f t="shared" si="10"/>
        <v>1.1013065308776018</v>
      </c>
      <c r="G133" s="3">
        <f>AVERAGE('6B'!$J132:$J162) + Calibration!$C$11</f>
        <v>387.72327802069873</v>
      </c>
      <c r="H133" s="3">
        <v>665.79116402223713</v>
      </c>
      <c r="I133" s="3">
        <v>596.58224259719282</v>
      </c>
      <c r="J133" s="3">
        <f t="shared" si="11"/>
        <v>1.5748011349717106</v>
      </c>
      <c r="L133" s="3">
        <f>AVERAGE('7B'!$J132:$J162) + Calibration!$C$11</f>
        <v>408.08393034072657</v>
      </c>
      <c r="M133" s="3">
        <v>721.92070925419489</v>
      </c>
      <c r="N133" s="3">
        <v>589.63711840785538</v>
      </c>
      <c r="O133" s="3">
        <f t="shared" si="12"/>
        <v>1.7773735857655328</v>
      </c>
      <c r="Q133" s="3">
        <f>AVERAGE('8B'!$J132:$J162) + Calibration!$C$11</f>
        <v>406.2079281073481</v>
      </c>
      <c r="R133" s="3">
        <v>870.40268910560349</v>
      </c>
      <c r="S133" s="3">
        <v>592.75534133664087</v>
      </c>
      <c r="T133" s="3">
        <f t="shared" si="13"/>
        <v>2.6289063687992011</v>
      </c>
    </row>
    <row r="134" spans="1:20" x14ac:dyDescent="0.25">
      <c r="A134" s="3">
        <f t="shared" si="14"/>
        <v>13.416666666666693</v>
      </c>
      <c r="B134" s="3">
        <f>AVERAGE('5B'!$J289:$J319) + Calibration!$C$11</f>
        <v>399.81098337149785</v>
      </c>
      <c r="C134" s="3">
        <v>594.43854674244335</v>
      </c>
      <c r="D134" s="3">
        <v>587.01501070637539</v>
      </c>
      <c r="E134" s="3">
        <f t="shared" si="10"/>
        <v>1.10224777158067</v>
      </c>
      <c r="G134" s="3">
        <f>AVERAGE('6B'!$J133:$J163) + Calibration!$C$11</f>
        <v>387.28387935477724</v>
      </c>
      <c r="H134" s="3">
        <v>668.67961473438368</v>
      </c>
      <c r="I134" s="3">
        <v>595.02313467622719</v>
      </c>
      <c r="J134" s="3">
        <f t="shared" si="11"/>
        <v>1.5936479750471857</v>
      </c>
      <c r="L134" s="3">
        <f>AVERAGE('7B'!$J133:$J163) + Calibration!$C$11</f>
        <v>407.96837457324636</v>
      </c>
      <c r="M134" s="3">
        <v>722.3111184977472</v>
      </c>
      <c r="N134" s="3">
        <v>581.27463755498491</v>
      </c>
      <c r="O134" s="3">
        <f t="shared" si="12"/>
        <v>1.780239052486942</v>
      </c>
      <c r="Q134" s="3">
        <f>AVERAGE('8B'!$J133:$J163) + Calibration!$C$11</f>
        <v>404.85835087233352</v>
      </c>
      <c r="R134" s="3">
        <v>870.40268910560349</v>
      </c>
      <c r="S134" s="3">
        <v>593.10970530651377</v>
      </c>
      <c r="T134" s="3">
        <f t="shared" si="13"/>
        <v>2.6365495231094447</v>
      </c>
    </row>
    <row r="135" spans="1:20" x14ac:dyDescent="0.25">
      <c r="A135" s="3">
        <f t="shared" si="14"/>
        <v>13.500000000000027</v>
      </c>
      <c r="B135" s="3">
        <f>AVERAGE('5B'!$J290:$J320) + Calibration!$C$11</f>
        <v>399.76390509585781</v>
      </c>
      <c r="C135" s="3">
        <v>591.94050527385002</v>
      </c>
      <c r="D135" s="3">
        <v>586.58977110778619</v>
      </c>
      <c r="E135" s="3">
        <f t="shared" si="10"/>
        <v>1.0883670618247245</v>
      </c>
      <c r="G135" s="3">
        <f>AVERAGE('6B'!$J134:$J164) + Calibration!$C$11</f>
        <v>386.69753940428222</v>
      </c>
      <c r="H135" s="3">
        <v>668.28920549083045</v>
      </c>
      <c r="I135" s="3">
        <v>601.54306178810066</v>
      </c>
      <c r="J135" s="3">
        <f t="shared" si="11"/>
        <v>1.5947576030020876</v>
      </c>
      <c r="L135" s="3">
        <f>AVERAGE('7B'!$J134:$J164) + Calibration!$C$11</f>
        <v>407.92985455747191</v>
      </c>
      <c r="M135" s="3">
        <v>713.87996506769855</v>
      </c>
      <c r="N135" s="3">
        <v>584.32197776819987</v>
      </c>
      <c r="O135" s="3">
        <f t="shared" si="12"/>
        <v>1.7327084698790409</v>
      </c>
      <c r="Q135" s="3">
        <f>AVERAGE('8B'!$J134:$J164) + Calibration!$C$11</f>
        <v>403.36183235274552</v>
      </c>
      <c r="R135" s="3">
        <v>872.51047746311565</v>
      </c>
      <c r="S135" s="3">
        <v>586.58977110778619</v>
      </c>
      <c r="T135" s="3">
        <f t="shared" si="13"/>
        <v>2.6569620441037327</v>
      </c>
    </row>
    <row r="136" spans="1:20" x14ac:dyDescent="0.25">
      <c r="A136" s="3">
        <f t="shared" si="14"/>
        <v>13.583333333333361</v>
      </c>
      <c r="B136" s="3">
        <f>AVERAGE('5B'!$J291:$J321) + Calibration!$C$11</f>
        <v>400.26607479596606</v>
      </c>
      <c r="C136" s="3">
        <v>589.83263885010206</v>
      </c>
      <c r="D136" s="3">
        <v>587.36932506826906</v>
      </c>
      <c r="E136" s="3">
        <f t="shared" si="10"/>
        <v>1.073585463311967</v>
      </c>
      <c r="G136" s="3">
        <f>AVERAGE('6B'!$J135:$J165) + Calibration!$C$11</f>
        <v>385.8572620882137</v>
      </c>
      <c r="H136" s="3">
        <v>666.18157326578944</v>
      </c>
      <c r="I136" s="3">
        <v>594.24357362889032</v>
      </c>
      <c r="J136" s="3">
        <f t="shared" si="11"/>
        <v>1.5875801040907216</v>
      </c>
      <c r="L136" s="3">
        <f>AVERAGE('7B'!$J135:$J165) + Calibration!$C$11</f>
        <v>407.68305026396507</v>
      </c>
      <c r="M136" s="3">
        <v>711.77209864395104</v>
      </c>
      <c r="N136" s="3">
        <v>585.10153881553686</v>
      </c>
      <c r="O136" s="3">
        <f t="shared" si="12"/>
        <v>1.7221685877045865</v>
      </c>
      <c r="Q136" s="3">
        <f>AVERAGE('8B'!$J135:$J165) + Calibration!$C$11</f>
        <v>402.08073260957093</v>
      </c>
      <c r="R136" s="3">
        <v>875.08674129964334</v>
      </c>
      <c r="S136" s="3">
        <v>588.14888611560605</v>
      </c>
      <c r="T136" s="3">
        <f t="shared" si="13"/>
        <v>2.678807718664225</v>
      </c>
    </row>
    <row r="137" spans="1:20" x14ac:dyDescent="0.25">
      <c r="A137" s="3">
        <f t="shared" si="14"/>
        <v>13.666666666666694</v>
      </c>
      <c r="B137" s="3">
        <f>AVERAGE('5B'!$J292:$J322) + Calibration!$C$11</f>
        <v>400.74398919781879</v>
      </c>
      <c r="C137" s="3">
        <v>587.25645307980926</v>
      </c>
      <c r="D137" s="3">
        <v>582.40854839848646</v>
      </c>
      <c r="E137" s="3">
        <f t="shared" si="10"/>
        <v>1.0562889660911932</v>
      </c>
      <c r="G137" s="3">
        <f>AVERAGE('6B'!$J136:$J166) + Calibration!$C$11</f>
        <v>385.83443483098591</v>
      </c>
      <c r="H137" s="3">
        <v>666.18157326578944</v>
      </c>
      <c r="I137" s="3">
        <v>594.6688132274794</v>
      </c>
      <c r="J137" s="3">
        <f t="shared" si="11"/>
        <v>1.5877093832790075</v>
      </c>
      <c r="L137" s="3">
        <f>AVERAGE('7B'!$J136:$J166) + Calibration!$C$11</f>
        <v>407.82286132970063</v>
      </c>
      <c r="M137" s="3">
        <v>712.63082723404864</v>
      </c>
      <c r="N137" s="3">
        <v>587.36932506826906</v>
      </c>
      <c r="O137" s="3">
        <f t="shared" si="12"/>
        <v>1.726240083156996</v>
      </c>
      <c r="Q137" s="3">
        <f>AVERAGE('8B'!$J136:$J166) + Calibration!$C$11</f>
        <v>401.34031830243589</v>
      </c>
      <c r="R137" s="3">
        <v>870.01251406075721</v>
      </c>
      <c r="S137" s="3">
        <v>592.75534133664087</v>
      </c>
      <c r="T137" s="3">
        <f t="shared" si="13"/>
        <v>2.6542637354599261</v>
      </c>
    </row>
    <row r="138" spans="1:20" x14ac:dyDescent="0.25">
      <c r="A138" s="3">
        <f t="shared" si="14"/>
        <v>13.750000000000028</v>
      </c>
      <c r="B138" s="3">
        <f>AVERAGE('5B'!$J293:$J323) + Calibration!$C$11</f>
        <v>401.43019215724706</v>
      </c>
      <c r="C138" s="3">
        <v>584.75848967745128</v>
      </c>
      <c r="D138" s="3">
        <v>580.49507650764781</v>
      </c>
      <c r="E138" s="3">
        <f t="shared" si="10"/>
        <v>1.0382558560021986</v>
      </c>
      <c r="G138" s="3">
        <f>AVERAGE('6B'!$J137:$J167) + Calibration!$C$11</f>
        <v>384.93281452175847</v>
      </c>
      <c r="H138" s="3">
        <v>665.32284467569184</v>
      </c>
      <c r="I138" s="3">
        <v>591.19622632882101</v>
      </c>
      <c r="J138" s="3">
        <f t="shared" si="11"/>
        <v>1.5879522949252887</v>
      </c>
      <c r="L138" s="3">
        <f>AVERAGE('7B'!$J137:$J167) + Calibration!$C$11</f>
        <v>407.76865283522278</v>
      </c>
      <c r="M138" s="3">
        <v>709.66446641891002</v>
      </c>
      <c r="N138" s="3">
        <v>591.975787376158</v>
      </c>
      <c r="O138" s="3">
        <f t="shared" si="12"/>
        <v>1.7097474890436228</v>
      </c>
      <c r="Q138" s="3">
        <f>AVERAGE('8B'!$J137:$J167) + Calibration!$C$11</f>
        <v>400.69976985746308</v>
      </c>
      <c r="R138" s="3">
        <v>865.79678121326219</v>
      </c>
      <c r="S138" s="3">
        <v>582.40854839848646</v>
      </c>
      <c r="T138" s="3">
        <f t="shared" si="13"/>
        <v>2.6340161457947389</v>
      </c>
    </row>
    <row r="139" spans="1:20" x14ac:dyDescent="0.25">
      <c r="A139" s="3">
        <f t="shared" si="14"/>
        <v>13.833333333333362</v>
      </c>
      <c r="B139" s="3">
        <f>AVERAGE('5B'!$J294:$J324) + Calibration!$C$11</f>
        <v>401.65417347336944</v>
      </c>
      <c r="C139" s="3">
        <v>581.79189466360617</v>
      </c>
      <c r="D139" s="3">
        <v>576.24297816963178</v>
      </c>
      <c r="E139" s="3">
        <f t="shared" si="10"/>
        <v>1.0201864438960524</v>
      </c>
      <c r="G139" s="3">
        <f>AVERAGE('6B'!$J138:$J168) + Calibration!$C$11</f>
        <v>384.97133453753293</v>
      </c>
      <c r="H139" s="3">
        <v>665.79116402223713</v>
      </c>
      <c r="I139" s="3">
        <v>594.6688132274794</v>
      </c>
      <c r="J139" s="3">
        <f t="shared" si="11"/>
        <v>1.590386407269726</v>
      </c>
      <c r="L139" s="3">
        <f>AVERAGE('7B'!$J138:$J168) + Calibration!$C$11</f>
        <v>404.48316126792741</v>
      </c>
      <c r="M139" s="3">
        <v>721.4523899076496</v>
      </c>
      <c r="N139" s="3">
        <v>593.10970530651377</v>
      </c>
      <c r="O139" s="3">
        <f t="shared" si="12"/>
        <v>1.7951138054474243</v>
      </c>
      <c r="Q139" s="3">
        <f>AVERAGE('8B'!$J138:$J168) + Calibration!$C$11</f>
        <v>398.94218232684915</v>
      </c>
      <c r="R139" s="3">
        <v>864.93805262316414</v>
      </c>
      <c r="S139" s="3">
        <v>589.2827969591076</v>
      </c>
      <c r="T139" s="3">
        <f t="shared" si="13"/>
        <v>2.6391067159431238</v>
      </c>
    </row>
    <row r="140" spans="1:20" x14ac:dyDescent="0.25">
      <c r="A140" s="3">
        <f t="shared" si="14"/>
        <v>13.916666666666696</v>
      </c>
      <c r="B140" s="3">
        <f>AVERAGE('5B'!$J295:$J325) + Calibration!$C$11</f>
        <v>402.27903343963879</v>
      </c>
      <c r="C140" s="3">
        <v>584.75848967745128</v>
      </c>
      <c r="D140" s="3">
        <v>583.18810944582344</v>
      </c>
      <c r="E140" s="3">
        <f t="shared" si="10"/>
        <v>1.0334485543243848</v>
      </c>
      <c r="G140" s="3">
        <f>AVERAGE('6B'!$J139:$J169) + Calibration!$C$11</f>
        <v>384.30795883533222</v>
      </c>
      <c r="H140" s="3">
        <v>665.79116402223713</v>
      </c>
      <c r="I140" s="3">
        <v>597.7161605275486</v>
      </c>
      <c r="J140" s="3">
        <f t="shared" si="11"/>
        <v>1.5941433488704277</v>
      </c>
      <c r="L140" s="3">
        <f>AVERAGE('7B'!$J139:$J169) + Calibration!$C$11</f>
        <v>404.46033401069963</v>
      </c>
      <c r="M140" s="3">
        <v>729.49321216038084</v>
      </c>
      <c r="N140" s="3">
        <v>595.02313467622719</v>
      </c>
      <c r="O140" s="3">
        <f t="shared" si="12"/>
        <v>1.8407812307042455</v>
      </c>
      <c r="Q140" s="3">
        <f>AVERAGE('8B'!$J139:$J169) + Calibration!$C$11</f>
        <v>399.05773666771483</v>
      </c>
      <c r="R140" s="3">
        <v>865.79678121326219</v>
      </c>
      <c r="S140" s="3">
        <v>585.81021714730343</v>
      </c>
      <c r="T140" s="3">
        <f t="shared" si="13"/>
        <v>2.6433155861870121</v>
      </c>
    </row>
    <row r="141" spans="1:20" x14ac:dyDescent="0.25">
      <c r="A141" s="3">
        <f t="shared" si="14"/>
        <v>14.00000000000003</v>
      </c>
      <c r="B141" s="3">
        <f>AVERAGE('5B'!$J296:$J326) + Calibration!$C$11</f>
        <v>402.76408234017259</v>
      </c>
      <c r="C141" s="3">
        <v>587.72500662506059</v>
      </c>
      <c r="D141" s="3">
        <v>587.01501070637539</v>
      </c>
      <c r="E141" s="3">
        <f t="shared" si="10"/>
        <v>1.0475020243353337</v>
      </c>
      <c r="G141" s="3">
        <f>AVERAGE('6B'!$J140:$J170) + Calibration!$C$11</f>
        <v>383.80579341506734</v>
      </c>
      <c r="H141" s="3">
        <v>671.25580050467602</v>
      </c>
      <c r="I141" s="3">
        <v>588.92844007608892</v>
      </c>
      <c r="J141" s="3">
        <f t="shared" si="11"/>
        <v>1.6279355517157332</v>
      </c>
      <c r="L141" s="3">
        <f>AVERAGE('7B'!$J140:$J170) + Calibration!$C$11</f>
        <v>403.88968681875139</v>
      </c>
      <c r="M141" s="3">
        <v>737.06571506656724</v>
      </c>
      <c r="N141" s="3">
        <v>592.75534133664087</v>
      </c>
      <c r="O141" s="3">
        <f t="shared" si="12"/>
        <v>1.8868988971532092</v>
      </c>
      <c r="Q141" s="3">
        <f>AVERAGE('8B'!$J140:$J170) + Calibration!$C$11</f>
        <v>398.21745935164631</v>
      </c>
      <c r="R141" s="3">
        <v>864.54787757831878</v>
      </c>
      <c r="S141" s="3">
        <v>583.54242380771711</v>
      </c>
      <c r="T141" s="3">
        <f t="shared" si="13"/>
        <v>2.6410013844285971</v>
      </c>
    </row>
    <row r="142" spans="1:20" x14ac:dyDescent="0.25">
      <c r="A142" s="3">
        <f t="shared" si="14"/>
        <v>14.083333333333364</v>
      </c>
      <c r="B142" s="3">
        <f>AVERAGE('5B'!$J297:$J327) + Calibration!$C$11</f>
        <v>402.77121683885366</v>
      </c>
      <c r="C142" s="3">
        <v>587.25645307980926</v>
      </c>
      <c r="D142" s="3">
        <v>580.06987943018385</v>
      </c>
      <c r="E142" s="3">
        <f t="shared" si="10"/>
        <v>1.044808027260558</v>
      </c>
      <c r="G142" s="3">
        <f>AVERAGE('6B'!$J141:$J171) + Calibration!$C$11</f>
        <v>383.359264530308</v>
      </c>
      <c r="H142" s="3">
        <v>675.86170839701731</v>
      </c>
      <c r="I142" s="3">
        <v>587.72368903814197</v>
      </c>
      <c r="J142" s="3">
        <f t="shared" si="11"/>
        <v>1.6565493671597318</v>
      </c>
      <c r="L142" s="3">
        <f>AVERAGE('7B'!$J141:$J171) + Calibration!$C$11</f>
        <v>403.85972934268574</v>
      </c>
      <c r="M142" s="3">
        <v>737.06571506656724</v>
      </c>
      <c r="N142" s="3">
        <v>585.45589569855565</v>
      </c>
      <c r="O142" s="3">
        <f t="shared" si="12"/>
        <v>1.8870685574041193</v>
      </c>
      <c r="Q142" s="3">
        <f>AVERAGE('8B'!$J141:$J171) + Calibration!$C$11</f>
        <v>397.44708614183111</v>
      </c>
      <c r="R142" s="3">
        <v>867.43632829046487</v>
      </c>
      <c r="S142" s="3">
        <v>585.81021714730343</v>
      </c>
      <c r="T142" s="3">
        <f t="shared" si="13"/>
        <v>2.6617226555822695</v>
      </c>
    </row>
    <row r="143" spans="1:20" x14ac:dyDescent="0.25">
      <c r="A143" s="3">
        <f t="shared" si="14"/>
        <v>14.166666666666698</v>
      </c>
      <c r="B143" s="3">
        <f>AVERAGE('5B'!$J298:$J328) + Calibration!$C$11</f>
        <v>402.88677260633375</v>
      </c>
      <c r="C143" s="3">
        <v>584.29009226467065</v>
      </c>
      <c r="D143" s="3">
        <v>586.23545674589263</v>
      </c>
      <c r="E143" s="3">
        <f t="shared" si="10"/>
        <v>1.0273539954340665</v>
      </c>
      <c r="G143" s="3">
        <f>AVERAGE('6B'!$J142:$J172) + Calibration!$C$11</f>
        <v>382.24935994334811</v>
      </c>
      <c r="H143" s="3">
        <v>681.79466422600103</v>
      </c>
      <c r="I143" s="3">
        <v>594.24357362889032</v>
      </c>
      <c r="J143" s="3">
        <f t="shared" si="11"/>
        <v>1.6964356867774311</v>
      </c>
      <c r="L143" s="3">
        <f>AVERAGE('7B'!$J142:$J172) + Calibration!$C$11</f>
        <v>403.92107233584477</v>
      </c>
      <c r="M143" s="3">
        <v>740.42240705902327</v>
      </c>
      <c r="N143" s="3">
        <v>593.46401966840745</v>
      </c>
      <c r="O143" s="3">
        <f t="shared" si="12"/>
        <v>1.9057313358315142</v>
      </c>
      <c r="Q143" s="3">
        <f>AVERAGE('8B'!$J142:$J172) + Calibration!$C$11</f>
        <v>396.76801768108379</v>
      </c>
      <c r="R143" s="3">
        <v>872.97887487589583</v>
      </c>
      <c r="S143" s="3">
        <v>591.975787376158</v>
      </c>
      <c r="T143" s="3">
        <f t="shared" si="13"/>
        <v>2.6969579593671318</v>
      </c>
    </row>
    <row r="144" spans="1:20" x14ac:dyDescent="0.25">
      <c r="A144" s="3">
        <f t="shared" si="14"/>
        <v>14.250000000000032</v>
      </c>
      <c r="B144" s="3">
        <f>AVERAGE('5B'!$J299:$J329) + Calibration!$C$11</f>
        <v>402.73270110292248</v>
      </c>
      <c r="C144" s="3">
        <v>584.29009226467065</v>
      </c>
      <c r="D144" s="3">
        <v>587.72368903814197</v>
      </c>
      <c r="E144" s="3">
        <f t="shared" si="10"/>
        <v>1.0282265592598565</v>
      </c>
      <c r="G144" s="3">
        <f>AVERAGE('6B'!$J143:$J173) + Calibration!$C$11</f>
        <v>382.3891667292404</v>
      </c>
      <c r="H144" s="3">
        <v>684.29286182706551</v>
      </c>
      <c r="I144" s="3">
        <v>603.45649115781407</v>
      </c>
      <c r="J144" s="3">
        <f t="shared" si="11"/>
        <v>1.7097921249690009</v>
      </c>
      <c r="L144" s="3">
        <f>AVERAGE('7B'!$J143:$J173) + Calibration!$C$11</f>
        <v>403.63574802656336</v>
      </c>
      <c r="M144" s="3">
        <v>737.06571506656724</v>
      </c>
      <c r="N144" s="3">
        <v>588.92844007608892</v>
      </c>
      <c r="O144" s="3">
        <f t="shared" si="12"/>
        <v>1.8883370463185136</v>
      </c>
      <c r="Q144" s="3">
        <f>AVERAGE('8B'!$J143:$J173) + Calibration!$C$11</f>
        <v>396.30579175793451</v>
      </c>
      <c r="R144" s="3">
        <v>870.01251406075721</v>
      </c>
      <c r="S144" s="3">
        <v>588.92844007608892</v>
      </c>
      <c r="T144" s="3">
        <f t="shared" si="13"/>
        <v>2.6827761186420749</v>
      </c>
    </row>
    <row r="145" spans="1:20" x14ac:dyDescent="0.25">
      <c r="A145" s="3">
        <f t="shared" si="14"/>
        <v>14.333333333333366</v>
      </c>
      <c r="B145" s="3">
        <f>AVERAGE('5B'!$J300:$J330) + Calibration!$C$11</f>
        <v>402.25478242122654</v>
      </c>
      <c r="C145" s="3">
        <v>584.29009226467065</v>
      </c>
      <c r="D145" s="3">
        <v>577.80209317745164</v>
      </c>
      <c r="E145" s="3">
        <f t="shared" si="10"/>
        <v>1.0309331892601103</v>
      </c>
      <c r="G145" s="3">
        <f>AVERAGE('6B'!$J144:$J174) + Calibration!$C$11</f>
        <v>382.40485948778712</v>
      </c>
      <c r="H145" s="3">
        <v>684.76125923984569</v>
      </c>
      <c r="I145" s="3">
        <v>595.80268863671006</v>
      </c>
      <c r="J145" s="3">
        <f t="shared" si="11"/>
        <v>1.7123559586196435</v>
      </c>
      <c r="L145" s="3">
        <f>AVERAGE('7B'!$J144:$J174) + Calibration!$C$11</f>
        <v>403.38894373305652</v>
      </c>
      <c r="M145" s="3">
        <v>731.99125362897462</v>
      </c>
      <c r="N145" s="3">
        <v>585.81021714730343</v>
      </c>
      <c r="O145" s="3">
        <f t="shared" si="12"/>
        <v>1.8609962409523071</v>
      </c>
      <c r="Q145" s="3">
        <f>AVERAGE('8B'!$J144:$J174) + Calibration!$C$11</f>
        <v>396.59111606721586</v>
      </c>
      <c r="R145" s="3">
        <v>870.01251406075721</v>
      </c>
      <c r="S145" s="3">
        <v>595.37749155924598</v>
      </c>
      <c r="T145" s="3">
        <f t="shared" si="13"/>
        <v>2.6811602217021138</v>
      </c>
    </row>
    <row r="146" spans="1:20" x14ac:dyDescent="0.25">
      <c r="A146" s="3">
        <f t="shared" si="14"/>
        <v>14.4166666666667</v>
      </c>
      <c r="B146" s="3">
        <f>AVERAGE('5B'!$J301:$J331) + Calibration!$C$11</f>
        <v>401.78399823821167</v>
      </c>
      <c r="C146" s="3">
        <v>584.75848967745128</v>
      </c>
      <c r="D146" s="3">
        <v>581.27463755498491</v>
      </c>
      <c r="E146" s="3">
        <f t="shared" si="10"/>
        <v>1.0362521214973812</v>
      </c>
      <c r="G146" s="3">
        <f>AVERAGE('6B'!$J145:$J175) + Calibration!$C$11</f>
        <v>382.36634375185594</v>
      </c>
      <c r="H146" s="3">
        <v>684.29286182706551</v>
      </c>
      <c r="I146" s="3">
        <v>600.76350782761779</v>
      </c>
      <c r="J146" s="3">
        <f t="shared" si="11"/>
        <v>1.7099213799189532</v>
      </c>
      <c r="L146" s="3">
        <f>AVERAGE('7B'!$J145:$J175) + Calibration!$C$11</f>
        <v>402.94241484829706</v>
      </c>
      <c r="M146" s="3">
        <v>737.53403441311252</v>
      </c>
      <c r="N146" s="3">
        <v>591.19622632882101</v>
      </c>
      <c r="O146" s="3">
        <f t="shared" si="12"/>
        <v>1.8949159135901765</v>
      </c>
      <c r="Q146" s="3">
        <f>AVERAGE('8B'!$J145:$J175) + Calibration!$C$11</f>
        <v>396.23589193152441</v>
      </c>
      <c r="R146" s="3">
        <v>872.12014628579823</v>
      </c>
      <c r="S146" s="3">
        <v>595.02313467622719</v>
      </c>
      <c r="T146" s="3">
        <f t="shared" si="13"/>
        <v>2.6951082868595999</v>
      </c>
    </row>
    <row r="147" spans="1:20" x14ac:dyDescent="0.25">
      <c r="A147" s="3">
        <f t="shared" si="14"/>
        <v>14.500000000000034</v>
      </c>
      <c r="B147" s="3">
        <f>AVERAGE('5B'!$J302:$J332) + Calibration!$C$11</f>
        <v>400.48006981119494</v>
      </c>
      <c r="C147" s="3">
        <v>581.79189466360617</v>
      </c>
      <c r="D147" s="3">
        <v>585.81021714730343</v>
      </c>
      <c r="E147" s="3">
        <f t="shared" si="10"/>
        <v>1.0268358265570787</v>
      </c>
      <c r="G147" s="3">
        <f>AVERAGE('6B'!$J146:$J176) + Calibration!$C$11</f>
        <v>383.24514108369891</v>
      </c>
      <c r="H147" s="3">
        <v>683.90253064974854</v>
      </c>
      <c r="I147" s="3">
        <v>600.40915094459899</v>
      </c>
      <c r="J147" s="3">
        <f t="shared" si="11"/>
        <v>1.7027338364546967</v>
      </c>
      <c r="L147" s="3">
        <f>AVERAGE('7B'!$J146:$J176) + Calibration!$C$11</f>
        <v>402.71130473995129</v>
      </c>
      <c r="M147" s="3">
        <v>742.13986423921801</v>
      </c>
      <c r="N147" s="3">
        <v>591.975787376158</v>
      </c>
      <c r="O147" s="3">
        <f t="shared" si="12"/>
        <v>1.9223092908265602</v>
      </c>
      <c r="Q147" s="3">
        <f>AVERAGE('8B'!$J146:$J176) + Calibration!$C$11</f>
        <v>395.77367028821834</v>
      </c>
      <c r="R147" s="3">
        <v>878.44366749080586</v>
      </c>
      <c r="S147" s="3">
        <v>587.01501070637539</v>
      </c>
      <c r="T147" s="3">
        <f t="shared" si="13"/>
        <v>2.7335384547326762</v>
      </c>
    </row>
    <row r="148" spans="1:20" x14ac:dyDescent="0.25">
      <c r="A148" s="3">
        <f t="shared" si="14"/>
        <v>14.583333333333368</v>
      </c>
      <c r="B148" s="3">
        <f>AVERAGE('5B'!$J303:$J333) + Calibration!$C$11</f>
        <v>399.59414226051416</v>
      </c>
      <c r="C148" s="3">
        <v>579.68402823985866</v>
      </c>
      <c r="D148" s="3">
        <v>582.76286984723424</v>
      </c>
      <c r="E148" s="3">
        <f t="shared" si="10"/>
        <v>1.0199155354301814</v>
      </c>
      <c r="G148" s="3">
        <f>AVERAGE('6B'!$J147:$J177) + Calibration!$C$11</f>
        <v>383.4077737002047</v>
      </c>
      <c r="H148" s="3">
        <v>683.51212140619577</v>
      </c>
      <c r="I148" s="3">
        <v>600.40915094459899</v>
      </c>
      <c r="J148" s="3">
        <f t="shared" si="11"/>
        <v>1.6996017561507442</v>
      </c>
      <c r="L148" s="3">
        <f>AVERAGE('7B'!$J147:$J177) + Calibration!$C$11</f>
        <v>402.26334781416421</v>
      </c>
      <c r="M148" s="3">
        <v>747.6045007216569</v>
      </c>
      <c r="N148" s="3">
        <v>593.10970530651377</v>
      </c>
      <c r="O148" s="3">
        <f t="shared" si="12"/>
        <v>1.9557944909472567</v>
      </c>
      <c r="Q148" s="3">
        <f>AVERAGE('8B'!$J147:$J177) + Calibration!$C$11</f>
        <v>395.31002345711352</v>
      </c>
      <c r="R148" s="3">
        <v>872.51047746311565</v>
      </c>
      <c r="S148" s="3">
        <v>595.80268863671006</v>
      </c>
      <c r="T148" s="3">
        <f t="shared" si="13"/>
        <v>2.7025624115886222</v>
      </c>
    </row>
    <row r="149" spans="1:20" x14ac:dyDescent="0.25">
      <c r="A149" s="3">
        <f t="shared" si="14"/>
        <v>14.666666666666702</v>
      </c>
      <c r="B149" s="3">
        <f>AVERAGE('5B'!$J304:$J334) + Calibration!$C$11</f>
        <v>398.15183651524723</v>
      </c>
      <c r="C149" s="3">
        <v>575.85893883462245</v>
      </c>
      <c r="D149" s="3">
        <v>587.01501070637539</v>
      </c>
      <c r="E149" s="3">
        <f t="shared" si="10"/>
        <v>1.0064209515497151</v>
      </c>
      <c r="G149" s="3">
        <f>AVERAGE('6B'!$J148:$J178) + Calibration!$C$11</f>
        <v>384.31795654914094</v>
      </c>
      <c r="H149" s="3">
        <v>684.76125923984569</v>
      </c>
      <c r="I149" s="3">
        <v>595.37749155924598</v>
      </c>
      <c r="J149" s="3">
        <f t="shared" si="11"/>
        <v>1.7015213834126584</v>
      </c>
      <c r="L149" s="3">
        <f>AVERAGE('7B'!$J148:$J178) + Calibration!$C$11</f>
        <v>401.43020785000562</v>
      </c>
      <c r="M149" s="3">
        <v>749.71236714540441</v>
      </c>
      <c r="N149" s="3">
        <v>593.46401966840745</v>
      </c>
      <c r="O149" s="3">
        <f t="shared" si="12"/>
        <v>1.9724504962998775</v>
      </c>
      <c r="Q149" s="3">
        <f>AVERAGE('8B'!$J148:$J178) + Calibration!$C$11</f>
        <v>394.85493631248852</v>
      </c>
      <c r="R149" s="3">
        <v>867.43632829046487</v>
      </c>
      <c r="S149" s="3">
        <v>596.58224259719282</v>
      </c>
      <c r="T149" s="3">
        <f t="shared" si="13"/>
        <v>2.676402957403397</v>
      </c>
    </row>
    <row r="150" spans="1:20" x14ac:dyDescent="0.25">
      <c r="A150" s="3">
        <f t="shared" si="14"/>
        <v>14.750000000000036</v>
      </c>
      <c r="B150" s="3">
        <f>AVERAGE('5B'!$J305:$J335) + Calibration!$C$11</f>
        <v>397.13323525074077</v>
      </c>
      <c r="C150" s="3">
        <v>576.71766742472005</v>
      </c>
      <c r="D150" s="3">
        <v>589.2827969591076</v>
      </c>
      <c r="E150" s="3">
        <f t="shared" si="10"/>
        <v>1.0170529638552657</v>
      </c>
      <c r="G150" s="3">
        <f>AVERAGE('6B'!$J149:$J179) + Calibration!$C$11</f>
        <v>384.84295350647699</v>
      </c>
      <c r="H150" s="3">
        <v>681.40448918115476</v>
      </c>
      <c r="I150" s="3">
        <v>590.06235800644458</v>
      </c>
      <c r="J150" s="3">
        <f t="shared" si="11"/>
        <v>1.6795375031795372</v>
      </c>
      <c r="L150" s="3">
        <f>AVERAGE('7B'!$J149:$J179) + Calibration!$C$11</f>
        <v>400.77396379325728</v>
      </c>
      <c r="M150" s="3">
        <v>749.32195790185165</v>
      </c>
      <c r="N150" s="3">
        <v>593.46401966840745</v>
      </c>
      <c r="O150" s="3">
        <f t="shared" si="12"/>
        <v>1.9739560170256079</v>
      </c>
      <c r="Q150" s="3">
        <f>AVERAGE('8B'!$J149:$J179) + Calibration!$C$11</f>
        <v>393.50535907747388</v>
      </c>
      <c r="R150" s="3">
        <v>864.93805262316414</v>
      </c>
      <c r="S150" s="3">
        <v>596.58224259719282</v>
      </c>
      <c r="T150" s="3">
        <f t="shared" si="13"/>
        <v>2.6698974539419353</v>
      </c>
    </row>
    <row r="151" spans="1:20" x14ac:dyDescent="0.25">
      <c r="A151" s="3">
        <f t="shared" si="14"/>
        <v>14.833333333333369</v>
      </c>
      <c r="B151" s="3">
        <f>AVERAGE('5B'!$J306:$J336) + Calibration!$C$11</f>
        <v>396.13032389155205</v>
      </c>
      <c r="C151" s="3">
        <v>572.1117595323783</v>
      </c>
      <c r="D151" s="3">
        <v>580.84944047752083</v>
      </c>
      <c r="E151" s="3">
        <f t="shared" si="10"/>
        <v>0.99664786382268888</v>
      </c>
      <c r="G151" s="3">
        <f>AVERAGE('6B'!$J150:$J180) + Calibration!$C$11</f>
        <v>385.60619221761101</v>
      </c>
      <c r="H151" s="3">
        <v>681.79466422600103</v>
      </c>
      <c r="I151" s="3">
        <v>591.19622632882101</v>
      </c>
      <c r="J151" s="3">
        <f t="shared" si="11"/>
        <v>1.6774247058567877</v>
      </c>
      <c r="L151" s="3">
        <f>AVERAGE('7B'!$J150:$J180) + Calibration!$C$11</f>
        <v>400.46581793320581</v>
      </c>
      <c r="M151" s="3">
        <v>744.24773066296552</v>
      </c>
      <c r="N151" s="3">
        <v>597.29092092895939</v>
      </c>
      <c r="O151" s="3">
        <f t="shared" si="12"/>
        <v>1.9469639379592938</v>
      </c>
      <c r="Q151" s="3">
        <f>AVERAGE('8B'!$J150:$J180) + Calibration!$C$11</f>
        <v>391.94036449266025</v>
      </c>
      <c r="R151" s="3">
        <v>857.75595896053051</v>
      </c>
      <c r="S151" s="3">
        <v>595.02313467622719</v>
      </c>
      <c r="T151" s="3">
        <f t="shared" si="13"/>
        <v>2.6380857473468393</v>
      </c>
    </row>
    <row r="152" spans="1:20" x14ac:dyDescent="0.25">
      <c r="A152" s="3">
        <f t="shared" si="14"/>
        <v>14.916666666666703</v>
      </c>
      <c r="B152" s="3">
        <f>AVERAGE('5B'!$J307:$J337) + Calibration!$C$11</f>
        <v>395.305742187259</v>
      </c>
      <c r="C152" s="3">
        <v>569.53557376208596</v>
      </c>
      <c r="D152" s="3">
        <v>581.27463755498491</v>
      </c>
      <c r="E152" s="3">
        <f t="shared" si="10"/>
        <v>0.98672788309128767</v>
      </c>
      <c r="G152" s="3">
        <f>AVERAGE('6B'!$J151:$J181) + Calibration!$C$11</f>
        <v>385.97711339169234</v>
      </c>
      <c r="H152" s="3">
        <v>681.79466422600103</v>
      </c>
      <c r="I152" s="3">
        <v>588.50324299862473</v>
      </c>
      <c r="J152" s="3">
        <f t="shared" si="11"/>
        <v>1.6753240422586724</v>
      </c>
      <c r="L152" s="3">
        <f>AVERAGE('7B'!$J151:$J181) + Calibration!$C$11</f>
        <v>399.39443336202032</v>
      </c>
      <c r="M152" s="3">
        <v>747.6045007216569</v>
      </c>
      <c r="N152" s="3">
        <v>592.75534133664087</v>
      </c>
      <c r="O152" s="3">
        <f t="shared" si="12"/>
        <v>1.972042213042529</v>
      </c>
      <c r="Q152" s="3">
        <f>AVERAGE('8B'!$J151:$J181) + Calibration!$C$11</f>
        <v>392.08730577723372</v>
      </c>
      <c r="R152" s="3">
        <v>858.22451250578183</v>
      </c>
      <c r="S152" s="3">
        <v>594.6688132274794</v>
      </c>
      <c r="T152" s="3">
        <f t="shared" si="13"/>
        <v>2.6399071563574918</v>
      </c>
    </row>
    <row r="153" spans="1:20" x14ac:dyDescent="0.25">
      <c r="A153" s="3">
        <f t="shared" si="14"/>
        <v>15.000000000000037</v>
      </c>
      <c r="B153" s="3">
        <f>AVERAGE('5B'!$J308:$J338) + Calibration!$C$11</f>
        <v>395.16736058916553</v>
      </c>
      <c r="C153" s="3">
        <v>567.03729809478614</v>
      </c>
      <c r="D153" s="3">
        <v>585.81021714730343</v>
      </c>
      <c r="E153" s="3">
        <f t="shared" si="10"/>
        <v>0.97336293141693786</v>
      </c>
      <c r="G153" s="3">
        <f>AVERAGE('6B'!$J152:$J182) + Calibration!$C$11</f>
        <v>385.97711339169234</v>
      </c>
      <c r="H153" s="3">
        <v>681.79466422600103</v>
      </c>
      <c r="I153" s="3">
        <v>587.36932506826906</v>
      </c>
      <c r="J153" s="3">
        <f t="shared" si="11"/>
        <v>1.6753240422586724</v>
      </c>
      <c r="L153" s="3">
        <f>AVERAGE('7B'!$J152:$J182) + Calibration!$C$11</f>
        <v>398.23745049942033</v>
      </c>
      <c r="M153" s="3">
        <v>749.71236714540441</v>
      </c>
      <c r="N153" s="3">
        <v>592.33014425917679</v>
      </c>
      <c r="O153" s="3">
        <f t="shared" si="12"/>
        <v>1.9905322603312807</v>
      </c>
      <c r="Q153" s="3">
        <f>AVERAGE('8B'!$J152:$J182) + Calibration!$C$11</f>
        <v>392.64939328270208</v>
      </c>
      <c r="R153" s="3">
        <v>864.93805262316414</v>
      </c>
      <c r="S153" s="3">
        <v>587.36932506826906</v>
      </c>
      <c r="T153" s="3">
        <f t="shared" si="13"/>
        <v>2.6747451043645953</v>
      </c>
    </row>
    <row r="154" spans="1:20" x14ac:dyDescent="0.25">
      <c r="A154" s="3">
        <f t="shared" si="14"/>
        <v>15.083333333333371</v>
      </c>
      <c r="B154" s="3">
        <f>AVERAGE('5B'!$J309:$J339) + Calibration!$C$11</f>
        <v>395.09888309732554</v>
      </c>
      <c r="C154" s="3">
        <v>567.03729809478614</v>
      </c>
      <c r="D154" s="3">
        <v>585.81021714730343</v>
      </c>
      <c r="E154" s="3">
        <f t="shared" si="10"/>
        <v>0.97375074474346135</v>
      </c>
      <c r="G154" s="3">
        <f>AVERAGE('6B'!$J153:$J183) + Calibration!$C$11</f>
        <v>385.63044751586654</v>
      </c>
      <c r="H154" s="3">
        <v>684.29286182706551</v>
      </c>
      <c r="I154" s="3">
        <v>593.10970530651377</v>
      </c>
      <c r="J154" s="3">
        <f t="shared" si="11"/>
        <v>1.6914355547985334</v>
      </c>
      <c r="L154" s="3">
        <f>AVERAGE('7B'!$J153:$J183) + Calibration!$C$11</f>
        <v>396.98773912656799</v>
      </c>
      <c r="M154" s="3">
        <v>760.71978441198075</v>
      </c>
      <c r="N154" s="3">
        <v>589.63711840785538</v>
      </c>
      <c r="O154" s="3">
        <f t="shared" si="12"/>
        <v>2.0599489066417425</v>
      </c>
      <c r="Q154" s="3">
        <f>AVERAGE('8B'!$J153:$J183) + Calibration!$C$11</f>
        <v>392.81059785817996</v>
      </c>
      <c r="R154" s="3">
        <v>867.9046476370097</v>
      </c>
      <c r="S154" s="3">
        <v>589.63711840785538</v>
      </c>
      <c r="T154" s="3">
        <f t="shared" si="13"/>
        <v>2.6906330665090472</v>
      </c>
    </row>
    <row r="155" spans="1:20" x14ac:dyDescent="0.25">
      <c r="A155" s="3">
        <f t="shared" si="14"/>
        <v>15.166666666666705</v>
      </c>
      <c r="B155" s="3">
        <f>AVERAGE('5B'!$J310:$J340) + Calibration!$C$11</f>
        <v>394.06601426207129</v>
      </c>
      <c r="C155" s="3">
        <v>562.35348009945233</v>
      </c>
      <c r="D155" s="3">
        <v>578.5816471379344</v>
      </c>
      <c r="E155" s="3">
        <f t="shared" si="10"/>
        <v>0.95307407127464705</v>
      </c>
      <c r="G155" s="3">
        <f>AVERAGE('6B'!$J154:$J184) + Calibration!$C$11</f>
        <v>386.131189174947</v>
      </c>
      <c r="H155" s="3">
        <v>684.29286182706551</v>
      </c>
      <c r="I155" s="3">
        <v>591.55059029869403</v>
      </c>
      <c r="J155" s="3">
        <f t="shared" si="11"/>
        <v>1.6885996698483268</v>
      </c>
      <c r="L155" s="3">
        <f>AVERAGE('7B'!$J154:$J184) + Calibration!$C$11</f>
        <v>396.2944059483018</v>
      </c>
      <c r="M155" s="3">
        <v>765.3256142380867</v>
      </c>
      <c r="N155" s="3">
        <v>590.41667236833825</v>
      </c>
      <c r="O155" s="3">
        <f t="shared" si="12"/>
        <v>2.0899600238321652</v>
      </c>
      <c r="Q155" s="3">
        <f>AVERAGE('8B'!$J154:$J184) + Calibration!$C$11</f>
        <v>393.57383656931404</v>
      </c>
      <c r="R155" s="3">
        <v>867.9046476370097</v>
      </c>
      <c r="S155" s="3">
        <v>584.32197776819987</v>
      </c>
      <c r="T155" s="3">
        <f t="shared" si="13"/>
        <v>2.6863105638071652</v>
      </c>
    </row>
    <row r="156" spans="1:20" x14ac:dyDescent="0.25">
      <c r="A156" s="3">
        <f t="shared" si="14"/>
        <v>15.250000000000039</v>
      </c>
      <c r="B156" s="3">
        <f>AVERAGE('5B'!$J311:$J341) + Calibration!$C$11</f>
        <v>394.00467126891226</v>
      </c>
      <c r="C156" s="3">
        <v>559.85520443215205</v>
      </c>
      <c r="D156" s="3">
        <v>579.71552254716505</v>
      </c>
      <c r="E156" s="3">
        <f t="shared" si="10"/>
        <v>0.9392728215285111</v>
      </c>
      <c r="G156" s="3">
        <f>AVERAGE('6B'!$J155:$J185) + Calibration!$C$11</f>
        <v>385.84586629228005</v>
      </c>
      <c r="H156" s="3">
        <v>684.76125923984569</v>
      </c>
      <c r="I156" s="3">
        <v>585.45589569855565</v>
      </c>
      <c r="J156" s="3">
        <f t="shared" si="11"/>
        <v>1.6928682662468146</v>
      </c>
      <c r="L156" s="3">
        <f>AVERAGE('7B'!$J155:$J185) + Calibration!$C$11</f>
        <v>396.17029192095612</v>
      </c>
      <c r="M156" s="3">
        <v>757.7531893981361</v>
      </c>
      <c r="N156" s="3">
        <v>589.63711840785538</v>
      </c>
      <c r="O156" s="3">
        <f t="shared" si="12"/>
        <v>2.0477774888764841</v>
      </c>
      <c r="Q156" s="3">
        <f>AVERAGE('8B'!$J155:$J185) + Calibration!$C$11</f>
        <v>393.75073960979631</v>
      </c>
      <c r="R156" s="3">
        <v>867.9046476370097</v>
      </c>
      <c r="S156" s="3">
        <v>592.75534133664087</v>
      </c>
      <c r="T156" s="3">
        <f t="shared" si="13"/>
        <v>2.6853086965547566</v>
      </c>
    </row>
    <row r="157" spans="1:20" x14ac:dyDescent="0.25">
      <c r="A157" s="3">
        <f t="shared" si="14"/>
        <v>15.333333333333373</v>
      </c>
      <c r="B157" s="3">
        <f>AVERAGE('5B'!$J312:$J342) + Calibration!$C$11</f>
        <v>393.28708279239049</v>
      </c>
      <c r="C157" s="3">
        <v>559.38688508560722</v>
      </c>
      <c r="D157" s="3">
        <v>580.06987943018385</v>
      </c>
      <c r="E157" s="3">
        <f t="shared" si="10"/>
        <v>0.94068452467210573</v>
      </c>
      <c r="G157" s="3">
        <f>AVERAGE('6B'!$J156:$J186) + Calibration!$C$11</f>
        <v>386.8787351275343</v>
      </c>
      <c r="H157" s="3">
        <v>683.04380205965094</v>
      </c>
      <c r="I157" s="3">
        <v>591.975787376158</v>
      </c>
      <c r="J157" s="3">
        <f t="shared" si="11"/>
        <v>1.6772921542658457</v>
      </c>
      <c r="L157" s="3">
        <f>AVERAGE('7B'!$J156:$J186) + Calibration!$C$11</f>
        <v>395.31432184634087</v>
      </c>
      <c r="M157" s="3">
        <v>750.18068649194925</v>
      </c>
      <c r="N157" s="3">
        <v>595.02313467622719</v>
      </c>
      <c r="O157" s="3">
        <f t="shared" si="12"/>
        <v>2.0097392828889893</v>
      </c>
      <c r="Q157" s="3">
        <f>AVERAGE('8B'!$J156:$J186) + Calibration!$C$11</f>
        <v>392.55523387819306</v>
      </c>
      <c r="R157" s="3">
        <v>875.4770724769603</v>
      </c>
      <c r="S157" s="3">
        <v>591.55059029869403</v>
      </c>
      <c r="T157" s="3">
        <f t="shared" si="13"/>
        <v>2.7349647255697711</v>
      </c>
    </row>
    <row r="158" spans="1:20" x14ac:dyDescent="0.25">
      <c r="A158" s="3">
        <f t="shared" si="14"/>
        <v>15.416666666666707</v>
      </c>
      <c r="B158" s="3">
        <f>AVERAGE('5B'!$J313:$J343) + Calibration!$C$11</f>
        <v>393.3641228239394</v>
      </c>
      <c r="C158" s="3">
        <v>561.49475150935473</v>
      </c>
      <c r="D158" s="3">
        <v>580.49507650764781</v>
      </c>
      <c r="E158" s="3">
        <f t="shared" si="10"/>
        <v>0.9521858445596787</v>
      </c>
      <c r="G158" s="3">
        <f>AVERAGE('6B'!$J157:$J187) + Calibration!$C$11</f>
        <v>388.00575908745424</v>
      </c>
      <c r="H158" s="3">
        <v>681.40448918115476</v>
      </c>
      <c r="I158" s="3">
        <v>590.06235800644458</v>
      </c>
      <c r="J158" s="3">
        <f t="shared" si="11"/>
        <v>1.6616253670812671</v>
      </c>
      <c r="L158" s="3">
        <f>AVERAGE('7B'!$J157:$J187) + Calibration!$C$11</f>
        <v>395.09890306992725</v>
      </c>
      <c r="M158" s="3">
        <v>750.18068649194925</v>
      </c>
      <c r="N158" s="3">
        <v>588.92844007608892</v>
      </c>
      <c r="O158" s="3">
        <f t="shared" si="12"/>
        <v>2.0109592789786799</v>
      </c>
      <c r="Q158" s="3">
        <f>AVERAGE('8B'!$J157:$J187) + Calibration!$C$11</f>
        <v>393.15726658723469</v>
      </c>
      <c r="R158" s="3">
        <v>875.94546988974093</v>
      </c>
      <c r="S158" s="3">
        <v>604.59040908816974</v>
      </c>
      <c r="T158" s="3">
        <f t="shared" si="13"/>
        <v>2.7342078995326107</v>
      </c>
    </row>
    <row r="159" spans="1:20" x14ac:dyDescent="0.25">
      <c r="A159" s="3">
        <f t="shared" si="14"/>
        <v>15.500000000000041</v>
      </c>
      <c r="B159" s="3">
        <f>AVERAGE('5B'!$J314:$J344) + Calibration!$C$11</f>
        <v>392.80916981715217</v>
      </c>
      <c r="C159" s="3">
        <v>564.07093727964707</v>
      </c>
      <c r="D159" s="3">
        <v>585.10153881553686</v>
      </c>
      <c r="E159" s="3">
        <f t="shared" si="10"/>
        <v>0.96991863985223392</v>
      </c>
      <c r="G159" s="3">
        <f>AVERAGE('6B'!$J158:$J188) + Calibration!$C$11</f>
        <v>389.2083950378954</v>
      </c>
      <c r="H159" s="3">
        <v>683.90253064974854</v>
      </c>
      <c r="I159" s="3">
        <v>583.54242380771711</v>
      </c>
      <c r="J159" s="3">
        <f t="shared" si="11"/>
        <v>1.6689617269521229</v>
      </c>
      <c r="L159" s="3">
        <f>AVERAGE('7B'!$J158:$J188) + Calibration!$C$11</f>
        <v>394.44408705420665</v>
      </c>
      <c r="M159" s="3">
        <v>752.67896215924952</v>
      </c>
      <c r="N159" s="3">
        <v>590.41667236833825</v>
      </c>
      <c r="O159" s="3">
        <f t="shared" si="12"/>
        <v>2.0288164016852681</v>
      </c>
      <c r="Q159" s="3">
        <f>AVERAGE('8B'!$J158:$J188) + Calibration!$C$11</f>
        <v>392.87907820324875</v>
      </c>
      <c r="R159" s="3">
        <v>870.40268910560349</v>
      </c>
      <c r="S159" s="3">
        <v>596.58224259719282</v>
      </c>
      <c r="T159" s="3">
        <f t="shared" si="13"/>
        <v>2.7043925684415688</v>
      </c>
    </row>
    <row r="160" spans="1:20" x14ac:dyDescent="0.25">
      <c r="A160" s="3">
        <f t="shared" si="14"/>
        <v>15.583333333333375</v>
      </c>
      <c r="B160" s="3">
        <f>AVERAGE('5B'!$J315:$J345) + Calibration!$C$11</f>
        <v>392.35407839268402</v>
      </c>
      <c r="C160" s="3">
        <v>564.07093727964707</v>
      </c>
      <c r="D160" s="3">
        <v>586.58977110778619</v>
      </c>
      <c r="E160" s="3">
        <f t="shared" si="10"/>
        <v>0.972495990664202</v>
      </c>
      <c r="G160" s="3">
        <f>AVERAGE('6B'!$J159:$J189) + Calibration!$C$11</f>
        <v>389.57788817094905</v>
      </c>
      <c r="H160" s="3">
        <v>686.40072825081347</v>
      </c>
      <c r="I160" s="3">
        <v>590.41667236833825</v>
      </c>
      <c r="J160" s="3">
        <f t="shared" si="11"/>
        <v>1.6810173665315347</v>
      </c>
      <c r="L160" s="3">
        <f>AVERAGE('7B'!$J159:$J189) + Calibration!$C$11</f>
        <v>394.05890116260622</v>
      </c>
      <c r="M160" s="3">
        <v>757.7531893981361</v>
      </c>
      <c r="N160" s="3">
        <v>591.975787376158</v>
      </c>
      <c r="O160" s="3">
        <f t="shared" si="12"/>
        <v>2.0597350745237524</v>
      </c>
      <c r="Q160" s="3">
        <f>AVERAGE('8B'!$J159:$J189) + Calibration!$C$11</f>
        <v>392.75496417590301</v>
      </c>
      <c r="R160" s="3">
        <v>867.0459190469121</v>
      </c>
      <c r="S160" s="3">
        <v>588.14888611560605</v>
      </c>
      <c r="T160" s="3">
        <f t="shared" si="13"/>
        <v>2.6860848434455651</v>
      </c>
    </row>
    <row r="161" spans="1:20" x14ac:dyDescent="0.25">
      <c r="A161" s="3">
        <f t="shared" si="14"/>
        <v>15.666666666666709</v>
      </c>
      <c r="B161" s="3">
        <f>AVERAGE('5B'!$J316:$J346) + Calibration!$C$11</f>
        <v>391.90754950792461</v>
      </c>
      <c r="C161" s="3">
        <v>564.46111232449334</v>
      </c>
      <c r="D161" s="3">
        <v>584.67634173807278</v>
      </c>
      <c r="E161" s="3">
        <f t="shared" si="10"/>
        <v>0.97723455403059889</v>
      </c>
      <c r="G161" s="3">
        <f>AVERAGE('6B'!$J160:$J190) + Calibration!$C$11</f>
        <v>388.76757118417498</v>
      </c>
      <c r="H161" s="3">
        <v>684.29286182706551</v>
      </c>
      <c r="I161" s="3">
        <v>576.66817524709586</v>
      </c>
      <c r="J161" s="3">
        <f t="shared" si="11"/>
        <v>1.6736688648565978</v>
      </c>
      <c r="L161" s="3">
        <f>AVERAGE('7B'!$J160:$J190) + Calibration!$C$11</f>
        <v>393.35700687124569</v>
      </c>
      <c r="M161" s="3">
        <v>757.7531893981361</v>
      </c>
      <c r="N161" s="3">
        <v>586.58977110778619</v>
      </c>
      <c r="O161" s="3">
        <f t="shared" si="12"/>
        <v>2.0637101611206221</v>
      </c>
      <c r="Q161" s="3">
        <f>AVERAGE('8B'!$J160:$J190) + Calibration!$C$11</f>
        <v>392.95468876715546</v>
      </c>
      <c r="R161" s="3">
        <v>870.40268910560349</v>
      </c>
      <c r="S161" s="3">
        <v>591.55059029869403</v>
      </c>
      <c r="T161" s="3">
        <f t="shared" si="13"/>
        <v>2.7039643578935322</v>
      </c>
    </row>
    <row r="162" spans="1:20" x14ac:dyDescent="0.25">
      <c r="A162" s="3">
        <f t="shared" si="14"/>
        <v>15.750000000000043</v>
      </c>
      <c r="B162" s="3">
        <f>AVERAGE('5B'!$J317:$J347) + Calibration!$C$11</f>
        <v>391.52949668839091</v>
      </c>
      <c r="C162" s="3">
        <v>561.96307085589956</v>
      </c>
      <c r="D162" s="3">
        <v>583.18810944582344</v>
      </c>
      <c r="E162" s="3">
        <f t="shared" si="10"/>
        <v>0.96522827535285016</v>
      </c>
      <c r="G162" s="3">
        <f>AVERAGE('6B'!$J161:$J191) + Calibration!$C$11</f>
        <v>389.10710684116299</v>
      </c>
      <c r="H162" s="3">
        <v>688.97675788863512</v>
      </c>
      <c r="I162" s="3">
        <v>582.76286984723424</v>
      </c>
      <c r="J162" s="3">
        <f t="shared" si="11"/>
        <v>1.6982725822949483</v>
      </c>
      <c r="L162" s="3">
        <f>AVERAGE('7B'!$J161:$J191) + Calibration!$C$11</f>
        <v>392.3084452774446</v>
      </c>
      <c r="M162" s="3">
        <v>768.29220925193181</v>
      </c>
      <c r="N162" s="3">
        <v>584.67634173807278</v>
      </c>
      <c r="O162" s="3">
        <f t="shared" si="12"/>
        <v>2.1293349144053351</v>
      </c>
      <c r="Q162" s="3">
        <f>AVERAGE('8B'!$J161:$J191) + Calibration!$C$11</f>
        <v>394.087423464572</v>
      </c>
      <c r="R162" s="3">
        <v>870.40268910560349</v>
      </c>
      <c r="S162" s="3">
        <v>595.37749155924598</v>
      </c>
      <c r="T162" s="3">
        <f t="shared" si="13"/>
        <v>2.6975492629583924</v>
      </c>
    </row>
    <row r="163" spans="1:20" x14ac:dyDescent="0.25">
      <c r="A163" s="3">
        <f t="shared" si="14"/>
        <v>15.833333333333377</v>
      </c>
      <c r="B163" s="3">
        <f>AVERAGE('5B'!$J318:$J348) + Calibration!$C$11</f>
        <v>391.63791795719004</v>
      </c>
      <c r="C163" s="3">
        <v>561.49475150935473</v>
      </c>
      <c r="D163" s="3">
        <v>589.63711840785538</v>
      </c>
      <c r="E163" s="3">
        <f t="shared" si="10"/>
        <v>0.96196198024524848</v>
      </c>
      <c r="G163" s="3">
        <f>AVERAGE('6B'!$J162:$J192) + Calibration!$C$11</f>
        <v>388.72905116840047</v>
      </c>
      <c r="H163" s="3">
        <v>694.4415505035447</v>
      </c>
      <c r="I163" s="3">
        <v>588.92844007608892</v>
      </c>
      <c r="J163" s="3">
        <f t="shared" si="11"/>
        <v>1.7313627900395514</v>
      </c>
      <c r="L163" s="3">
        <f>AVERAGE('7B'!$J162:$J192) + Calibration!$C$11</f>
        <v>390.99738377836115</v>
      </c>
      <c r="M163" s="3">
        <v>764.4668856479891</v>
      </c>
      <c r="N163" s="3">
        <v>588.92844007608892</v>
      </c>
      <c r="O163" s="3">
        <f t="shared" si="12"/>
        <v>2.1150957195335947</v>
      </c>
      <c r="Q163" s="3">
        <f>AVERAGE('8B'!$J162:$J192) + Calibration!$C$11</f>
        <v>393.28566473766352</v>
      </c>
      <c r="R163" s="3">
        <v>862.83042039812358</v>
      </c>
      <c r="S163" s="3">
        <v>598.85003593677925</v>
      </c>
      <c r="T163" s="3">
        <f t="shared" si="13"/>
        <v>2.6592053644411715</v>
      </c>
    </row>
    <row r="164" spans="1:20" x14ac:dyDescent="0.25">
      <c r="A164" s="3">
        <f t="shared" si="14"/>
        <v>15.91666666666671</v>
      </c>
      <c r="B164" s="3">
        <f>AVERAGE('5B'!$J319:$J349) + Calibration!$C$11</f>
        <v>391.54519087355214</v>
      </c>
      <c r="C164" s="3">
        <v>569.14516451853365</v>
      </c>
      <c r="D164" s="3">
        <v>587.72368903814197</v>
      </c>
      <c r="E164" s="3">
        <f t="shared" si="10"/>
        <v>1.0058142423016638</v>
      </c>
      <c r="G164" s="3">
        <f>AVERAGE('6B'!$J163:$J193) + Calibration!$C$11</f>
        <v>389.03006680961414</v>
      </c>
      <c r="H164" s="3">
        <v>694.05114125999194</v>
      </c>
      <c r="I164" s="3">
        <v>589.2827969591076</v>
      </c>
      <c r="J164" s="3">
        <f t="shared" si="11"/>
        <v>1.7274469955588043</v>
      </c>
      <c r="L164" s="3">
        <f>AVERAGE('7B'!$J163:$J193) + Calibration!$C$11</f>
        <v>389.86322817298901</v>
      </c>
      <c r="M164" s="3">
        <v>761.10995945682703</v>
      </c>
      <c r="N164" s="3">
        <v>590.41667236833825</v>
      </c>
      <c r="O164" s="3">
        <f t="shared" si="12"/>
        <v>2.1025073487885302</v>
      </c>
      <c r="Q164" s="3">
        <f>AVERAGE('8B'!$J163:$J193) + Calibration!$C$11</f>
        <v>392.72215204439641</v>
      </c>
      <c r="R164" s="3">
        <v>862.83042039812358</v>
      </c>
      <c r="S164" s="3">
        <v>601.54306178810066</v>
      </c>
      <c r="T164" s="3">
        <f t="shared" si="13"/>
        <v>2.6623967449406911</v>
      </c>
    </row>
    <row r="165" spans="1:20" x14ac:dyDescent="0.25">
      <c r="A165" s="3">
        <f t="shared" si="14"/>
        <v>16.000000000000043</v>
      </c>
      <c r="B165" s="3">
        <f>AVERAGE('5B'!$J320:$J350) + Calibration!$C$11</f>
        <v>391.68357247164562</v>
      </c>
      <c r="C165" s="3">
        <v>574.21939175741977</v>
      </c>
      <c r="D165" s="3">
        <v>576.66817524709586</v>
      </c>
      <c r="E165" s="3">
        <f t="shared" si="10"/>
        <v>1.0337677590810967</v>
      </c>
      <c r="G165" s="3">
        <f>AVERAGE('6B'!$J164:$J194) + Calibration!$C$11</f>
        <v>389.22266260864313</v>
      </c>
      <c r="H165" s="3">
        <v>691.94327483624443</v>
      </c>
      <c r="I165" s="3">
        <v>579.36120109841715</v>
      </c>
      <c r="J165" s="3">
        <f t="shared" si="11"/>
        <v>1.714418628380266</v>
      </c>
      <c r="L165" s="3">
        <f>AVERAGE('7B'!$J164:$J194) + Calibration!$C$11</f>
        <v>390.54086716609413</v>
      </c>
      <c r="M165" s="3">
        <v>760.25123086672943</v>
      </c>
      <c r="N165" s="3">
        <v>596.93660656706584</v>
      </c>
      <c r="O165" s="3">
        <f t="shared" si="12"/>
        <v>2.0938063317507414</v>
      </c>
      <c r="Q165" s="3">
        <f>AVERAGE('8B'!$J164:$J194) + Calibration!$C$11</f>
        <v>393.4468735929849</v>
      </c>
      <c r="R165" s="3">
        <v>864.93805262316414</v>
      </c>
      <c r="S165" s="3">
        <v>595.37749155924598</v>
      </c>
      <c r="T165" s="3">
        <f t="shared" si="13"/>
        <v>2.6702286788405636</v>
      </c>
    </row>
    <row r="166" spans="1:20" x14ac:dyDescent="0.25">
      <c r="A166" s="3">
        <f t="shared" si="14"/>
        <v>16.083333333333375</v>
      </c>
      <c r="B166" s="3">
        <f>AVERAGE('5B'!$J321:$J351) + Calibration!$C$11</f>
        <v>391.98458811285929</v>
      </c>
      <c r="C166" s="3">
        <v>574.21939175741977</v>
      </c>
      <c r="D166" s="3">
        <v>575.109060239276</v>
      </c>
      <c r="E166" s="3">
        <f t="shared" si="10"/>
        <v>1.0320629963332513</v>
      </c>
      <c r="G166" s="3">
        <f>AVERAGE('6B'!$J165:$J195) + Calibration!$C$11</f>
        <v>389.99446243287167</v>
      </c>
      <c r="H166" s="3">
        <v>689.83548647873272</v>
      </c>
      <c r="I166" s="3">
        <v>581.98330879989726</v>
      </c>
      <c r="J166" s="3">
        <f t="shared" si="11"/>
        <v>1.6981104570122476</v>
      </c>
      <c r="L166" s="3">
        <f>AVERAGE('7B'!$J165:$J195) + Calibration!$C$11</f>
        <v>392.17576871039006</v>
      </c>
      <c r="M166" s="3">
        <v>760.71978441198075</v>
      </c>
      <c r="N166" s="3">
        <v>598.85003593677925</v>
      </c>
      <c r="O166" s="3">
        <f t="shared" si="12"/>
        <v>2.0872008722743556</v>
      </c>
      <c r="Q166" s="3">
        <f>AVERAGE('8B'!$J165:$J195) + Calibration!$C$11</f>
        <v>393.07738045993119</v>
      </c>
      <c r="R166" s="3">
        <v>859.86382538427802</v>
      </c>
      <c r="S166" s="3">
        <v>596.93660656706584</v>
      </c>
      <c r="T166" s="3">
        <f t="shared" si="13"/>
        <v>2.6435840320381492</v>
      </c>
    </row>
    <row r="167" spans="1:20" x14ac:dyDescent="0.25">
      <c r="A167" s="3">
        <f t="shared" si="14"/>
        <v>16.166666666666707</v>
      </c>
      <c r="B167" s="3">
        <f>AVERAGE('5B'!$J322:$J352) + Calibration!$C$11</f>
        <v>391.60653244009683</v>
      </c>
      <c r="C167" s="3">
        <v>576.71766742472005</v>
      </c>
      <c r="D167" s="3">
        <v>578.93596858668218</v>
      </c>
      <c r="E167" s="3">
        <f t="shared" si="10"/>
        <v>1.048352723004027</v>
      </c>
      <c r="G167" s="3">
        <f>AVERAGE('6B'!$J166:$J196) + Calibration!$C$11</f>
        <v>390.65783813507227</v>
      </c>
      <c r="H167" s="3">
        <v>688.97675788863512</v>
      </c>
      <c r="I167" s="3">
        <v>591.19622632882101</v>
      </c>
      <c r="J167" s="3">
        <f t="shared" si="11"/>
        <v>1.6894902182585958</v>
      </c>
      <c r="L167" s="3">
        <f>AVERAGE('7B'!$J166:$J196) + Calibration!$C$11</f>
        <v>392.01456413491212</v>
      </c>
      <c r="M167" s="3">
        <v>759.86105582188361</v>
      </c>
      <c r="N167" s="3">
        <v>588.50324299862473</v>
      </c>
      <c r="O167" s="3">
        <f t="shared" si="12"/>
        <v>2.0832505361687099</v>
      </c>
      <c r="Q167" s="3">
        <f>AVERAGE('8B'!$J166:$J196) + Calibration!$C$11</f>
        <v>392.44539027482392</v>
      </c>
      <c r="R167" s="3">
        <v>882.65916613959439</v>
      </c>
      <c r="S167" s="3">
        <v>594.6688132274794</v>
      </c>
      <c r="T167" s="3">
        <f t="shared" si="13"/>
        <v>2.7762616593788803</v>
      </c>
    </row>
    <row r="168" spans="1:20" x14ac:dyDescent="0.25">
      <c r="A168" s="3">
        <f t="shared" si="14"/>
        <v>16.250000000000039</v>
      </c>
      <c r="B168" s="3">
        <f>AVERAGE('5B'!$J323:$J353) + Calibration!$C$11</f>
        <v>391.23561126601538</v>
      </c>
      <c r="C168" s="3">
        <v>579.68402823985866</v>
      </c>
      <c r="D168" s="3">
        <v>575.109060239276</v>
      </c>
      <c r="E168" s="3">
        <f t="shared" si="10"/>
        <v>1.0672529834401254</v>
      </c>
      <c r="G168" s="3">
        <f>AVERAGE('6B'!$J167:$J197) + Calibration!$C$11</f>
        <v>390.18848199308525</v>
      </c>
      <c r="H168" s="3">
        <v>691.94327483624443</v>
      </c>
      <c r="I168" s="3">
        <v>576.24297816963178</v>
      </c>
      <c r="J168" s="3">
        <f t="shared" si="11"/>
        <v>1.7089488365079721</v>
      </c>
      <c r="L168" s="3">
        <f>AVERAGE('7B'!$J167:$J197) + Calibration!$C$11</f>
        <v>392.3769227692847</v>
      </c>
      <c r="M168" s="3">
        <v>768.29220925193181</v>
      </c>
      <c r="N168" s="3">
        <v>598.49571448803147</v>
      </c>
      <c r="O168" s="3">
        <f t="shared" si="12"/>
        <v>2.1289471010788108</v>
      </c>
      <c r="Q168" s="3">
        <f>AVERAGE('8B'!$J167:$J197) + Calibration!$C$11</f>
        <v>391.69642056105204</v>
      </c>
      <c r="R168" s="3">
        <v>892.80785481607313</v>
      </c>
      <c r="S168" s="3">
        <v>599.98395386713503</v>
      </c>
      <c r="T168" s="3">
        <f t="shared" si="13"/>
        <v>2.8379791235861842</v>
      </c>
    </row>
    <row r="169" spans="1:20" x14ac:dyDescent="0.25">
      <c r="A169" s="3">
        <f t="shared" si="14"/>
        <v>16.333333333333371</v>
      </c>
      <c r="B169" s="3">
        <f>AVERAGE('5B'!$J324:$J354) + Calibration!$C$11</f>
        <v>390.85755987309614</v>
      </c>
      <c r="C169" s="3">
        <v>574.21939175741977</v>
      </c>
      <c r="D169" s="3">
        <v>580.06987943018385</v>
      </c>
      <c r="E169" s="3">
        <f t="shared" si="10"/>
        <v>1.0384457734911803</v>
      </c>
      <c r="G169" s="3">
        <f>AVERAGE('6B'!$J168:$J198) + Calibration!$C$11</f>
        <v>390.40390362272757</v>
      </c>
      <c r="H169" s="3">
        <v>689.36708906595209</v>
      </c>
      <c r="I169" s="3">
        <v>582.40854839848646</v>
      </c>
      <c r="J169" s="3">
        <f t="shared" si="11"/>
        <v>1.6931389328005437</v>
      </c>
      <c r="L169" s="3">
        <f>AVERAGE('7B'!$J168:$J198) + Calibration!$C$11</f>
        <v>393.14016005380438</v>
      </c>
      <c r="M169" s="3">
        <v>768.29220925193181</v>
      </c>
      <c r="N169" s="3">
        <v>593.88925926699653</v>
      </c>
      <c r="O169" s="3">
        <f t="shared" si="12"/>
        <v>2.124624606456373</v>
      </c>
      <c r="Q169" s="3">
        <f>AVERAGE('8B'!$J168:$J198) + Calibration!$C$11</f>
        <v>391.35831294509171</v>
      </c>
      <c r="R169" s="3">
        <v>895.77421563121175</v>
      </c>
      <c r="S169" s="3">
        <v>593.46401966840745</v>
      </c>
      <c r="T169" s="3">
        <f t="shared" si="13"/>
        <v>2.8566935487238792</v>
      </c>
    </row>
    <row r="170" spans="1:20" x14ac:dyDescent="0.25">
      <c r="A170" s="3">
        <f t="shared" si="14"/>
        <v>16.416666666666703</v>
      </c>
      <c r="B170" s="3">
        <f>AVERAGE('5B'!$J325:$J355) + Calibration!$C$11</f>
        <v>390.04724288632201</v>
      </c>
      <c r="C170" s="3">
        <v>577.57639601481765</v>
      </c>
      <c r="D170" s="3">
        <v>573.62082794702667</v>
      </c>
      <c r="E170" s="3">
        <f t="shared" si="10"/>
        <v>1.0620468527797013</v>
      </c>
      <c r="G170" s="3">
        <f>AVERAGE('6B'!$J169:$J199) + Calibration!$C$11</f>
        <v>391.34404394772946</v>
      </c>
      <c r="H170" s="3">
        <v>689.83548647873272</v>
      </c>
      <c r="I170" s="3">
        <v>581.27463755498491</v>
      </c>
      <c r="J170" s="3">
        <f t="shared" si="11"/>
        <v>1.6904672784636714</v>
      </c>
      <c r="L170" s="3">
        <f>AVERAGE('7B'!$J169:$J199) + Calibration!$C$11</f>
        <v>395.30005427559303</v>
      </c>
      <c r="M170" s="3">
        <v>773.7568457343707</v>
      </c>
      <c r="N170" s="3">
        <v>594.6688132274794</v>
      </c>
      <c r="O170" s="3">
        <f t="shared" si="12"/>
        <v>2.1433405823919478</v>
      </c>
      <c r="Q170" s="3">
        <f>AVERAGE('8B'!$J169:$J199) + Calibration!$C$11</f>
        <v>392.0744733805858</v>
      </c>
      <c r="R170" s="3">
        <v>901.23900824612178</v>
      </c>
      <c r="S170" s="3">
        <v>595.37749155924598</v>
      </c>
      <c r="T170" s="3">
        <f t="shared" si="13"/>
        <v>2.8835868065295145</v>
      </c>
    </row>
    <row r="171" spans="1:20" x14ac:dyDescent="0.25">
      <c r="A171" s="3">
        <f t="shared" si="14"/>
        <v>16.500000000000036</v>
      </c>
      <c r="B171" s="3">
        <f>AVERAGE('5B'!$J326:$J356) + Calibration!$C$11</f>
        <v>389.3453471683469</v>
      </c>
      <c r="C171" s="3">
        <v>574.60980100097254</v>
      </c>
      <c r="D171" s="3">
        <v>577.80209317745164</v>
      </c>
      <c r="E171" s="3">
        <f t="shared" si="10"/>
        <v>1.0492210242642648</v>
      </c>
      <c r="G171" s="3">
        <f>AVERAGE('6B'!$J170:$J200) + Calibration!$C$11</f>
        <v>391.21279542170282</v>
      </c>
      <c r="H171" s="3">
        <v>689.36708906595209</v>
      </c>
      <c r="I171" s="3">
        <v>580.84944047752083</v>
      </c>
      <c r="J171" s="3">
        <f t="shared" si="11"/>
        <v>1.6885578798015344</v>
      </c>
      <c r="L171" s="3">
        <f>AVERAGE('7B'!$J170:$J200) + Calibration!$C$11</f>
        <v>396.10181157588715</v>
      </c>
      <c r="M171" s="3">
        <v>767.90187807461484</v>
      </c>
      <c r="N171" s="3">
        <v>591.975787376158</v>
      </c>
      <c r="O171" s="3">
        <f t="shared" si="12"/>
        <v>2.1056410904692338</v>
      </c>
      <c r="Q171" s="3">
        <f>AVERAGE('8B'!$J170:$J200) + Calibration!$C$11</f>
        <v>391.04873904401256</v>
      </c>
      <c r="R171" s="3">
        <v>905.84491613846308</v>
      </c>
      <c r="S171" s="3">
        <v>587.01501070637539</v>
      </c>
      <c r="T171" s="3">
        <f t="shared" si="13"/>
        <v>2.9154808763603621</v>
      </c>
    </row>
    <row r="172" spans="1:20" x14ac:dyDescent="0.25">
      <c r="A172" s="3">
        <f t="shared" si="14"/>
        <v>16.583333333333368</v>
      </c>
      <c r="B172" s="3">
        <f>AVERAGE('5B'!$J327:$J357) + Calibration!$C$11</f>
        <v>389.12992839193339</v>
      </c>
      <c r="C172" s="3">
        <v>574.60980100097254</v>
      </c>
      <c r="D172" s="3">
        <v>582.40854839848646</v>
      </c>
      <c r="E172" s="3">
        <f t="shared" si="10"/>
        <v>1.0504410203539547</v>
      </c>
      <c r="G172" s="3">
        <f>AVERAGE('6B'!$J171:$J201) + Calibration!$C$11</f>
        <v>391.12149067263493</v>
      </c>
      <c r="H172" s="3">
        <v>686.01039707349651</v>
      </c>
      <c r="I172" s="3">
        <v>588.14888611560605</v>
      </c>
      <c r="J172" s="3">
        <f t="shared" si="11"/>
        <v>1.6700647858633848</v>
      </c>
      <c r="L172" s="3">
        <f>AVERAGE('7B'!$J171:$J201) + Calibration!$C$11</f>
        <v>396.00908306563474</v>
      </c>
      <c r="M172" s="3">
        <v>768.29220925193181</v>
      </c>
      <c r="N172" s="3">
        <v>589.63711840785538</v>
      </c>
      <c r="O172" s="3">
        <f t="shared" si="12"/>
        <v>2.1083768358844344</v>
      </c>
      <c r="Q172" s="3">
        <f>AVERAGE('8B'!$J171:$J201) + Calibration!$C$11</f>
        <v>390.82476200773328</v>
      </c>
      <c r="R172" s="3">
        <v>902.87832112461797</v>
      </c>
      <c r="S172" s="3">
        <v>588.50324299862473</v>
      </c>
      <c r="T172" s="3">
        <f t="shared" si="13"/>
        <v>2.8999484178446719</v>
      </c>
    </row>
    <row r="173" spans="1:20" x14ac:dyDescent="0.25">
      <c r="A173" s="3">
        <f t="shared" si="14"/>
        <v>16.6666666666667</v>
      </c>
      <c r="B173" s="3">
        <f>AVERAGE('5B'!$J328:$J358) + Calibration!$C$11</f>
        <v>389.39955851605362</v>
      </c>
      <c r="C173" s="3">
        <v>573.75107241087494</v>
      </c>
      <c r="D173" s="3">
        <v>577.02253213011466</v>
      </c>
      <c r="E173" s="3">
        <f t="shared" si="10"/>
        <v>1.0440507082278156</v>
      </c>
      <c r="G173" s="3">
        <f>AVERAGE('6B'!$J172:$J202) + Calibration!$C$11</f>
        <v>391.39825244220742</v>
      </c>
      <c r="H173" s="3">
        <v>686.40072825081347</v>
      </c>
      <c r="I173" s="3">
        <v>588.50324299862473</v>
      </c>
      <c r="J173" s="3">
        <f t="shared" si="11"/>
        <v>1.6707079713631052</v>
      </c>
      <c r="L173" s="3">
        <f>AVERAGE('7B'!$J172:$J202) + Calibration!$C$11</f>
        <v>396.36288344014179</v>
      </c>
      <c r="M173" s="3">
        <v>772.50770790072079</v>
      </c>
      <c r="N173" s="3">
        <v>600.40915094459899</v>
      </c>
      <c r="O173" s="3">
        <f t="shared" si="12"/>
        <v>2.1302470594212291</v>
      </c>
      <c r="Q173" s="3">
        <f>AVERAGE('8B'!$J172:$J202) + Calibration!$C$11</f>
        <v>390.39963233917399</v>
      </c>
      <c r="R173" s="3">
        <v>896.55495605208193</v>
      </c>
      <c r="S173" s="3">
        <v>592.33014425917679</v>
      </c>
      <c r="T173" s="3">
        <f t="shared" si="13"/>
        <v>2.8665445324047636</v>
      </c>
    </row>
    <row r="174" spans="1:20" x14ac:dyDescent="0.25">
      <c r="A174" s="3">
        <f t="shared" si="14"/>
        <v>16.750000000000032</v>
      </c>
      <c r="B174" s="3">
        <f>AVERAGE('5B'!$J329:$J359) + Calibration!$C$11</f>
        <v>389.54507461282816</v>
      </c>
      <c r="C174" s="3">
        <v>572.1117595323783</v>
      </c>
      <c r="D174" s="3">
        <v>580.06987943018385</v>
      </c>
      <c r="E174" s="3">
        <f t="shared" si="10"/>
        <v>1.0339425625645229</v>
      </c>
      <c r="G174" s="3">
        <f>AVERAGE('6B'!$J173:$J203) + Calibration!$C$11</f>
        <v>392.39973576036834</v>
      </c>
      <c r="H174" s="3">
        <v>681.79466422600103</v>
      </c>
      <c r="I174" s="3">
        <v>592.33014425917679</v>
      </c>
      <c r="J174" s="3">
        <f t="shared" si="11"/>
        <v>1.6389503597701103</v>
      </c>
      <c r="L174" s="3">
        <f>AVERAGE('7B'!$J173:$J203) + Calibration!$C$11</f>
        <v>396.89501061631552</v>
      </c>
      <c r="M174" s="3">
        <v>772.11729865716848</v>
      </c>
      <c r="N174" s="3">
        <v>598.07048197629649</v>
      </c>
      <c r="O174" s="3">
        <f t="shared" si="12"/>
        <v>2.1250223949634668</v>
      </c>
      <c r="Q174" s="3">
        <f>AVERAGE('8B'!$J173:$J203) + Calibration!$C$11</f>
        <v>390.53801536388193</v>
      </c>
      <c r="R174" s="3">
        <v>890.69998839232562</v>
      </c>
      <c r="S174" s="3">
        <v>587.01501070637539</v>
      </c>
      <c r="T174" s="3">
        <f t="shared" si="13"/>
        <v>2.8326019740033037</v>
      </c>
    </row>
    <row r="175" spans="1:20" x14ac:dyDescent="0.25">
      <c r="A175" s="3">
        <f t="shared" si="14"/>
        <v>16.833333333333364</v>
      </c>
      <c r="B175" s="3">
        <f>AVERAGE('5B'!$J330:$J360) + Calibration!$C$11</f>
        <v>390.20702227400102</v>
      </c>
      <c r="C175" s="3">
        <v>574.21939175741977</v>
      </c>
      <c r="D175" s="3">
        <v>580.06987943018385</v>
      </c>
      <c r="E175" s="3">
        <f t="shared" si="10"/>
        <v>1.0421300081726028</v>
      </c>
      <c r="G175" s="3">
        <f>AVERAGE('6B'!$J174:$J204) + Calibration!$C$11</f>
        <v>393.20149448727682</v>
      </c>
      <c r="H175" s="3">
        <v>678.43789416730965</v>
      </c>
      <c r="I175" s="3">
        <v>580.84944047752083</v>
      </c>
      <c r="J175" s="3">
        <f t="shared" si="11"/>
        <v>1.61539907542173</v>
      </c>
      <c r="L175" s="3">
        <f>AVERAGE('7B'!$J174:$J204) + Calibration!$C$11</f>
        <v>397.11185743375688</v>
      </c>
      <c r="M175" s="3">
        <v>767.43348066183466</v>
      </c>
      <c r="N175" s="3">
        <v>595.02313467622719</v>
      </c>
      <c r="O175" s="3">
        <f t="shared" si="12"/>
        <v>2.0972681202061452</v>
      </c>
      <c r="Q175" s="3">
        <f>AVERAGE('8B'!$J174:$J204) + Calibration!$C$11</f>
        <v>390.59222813820298</v>
      </c>
      <c r="R175" s="3">
        <v>888.59212196857811</v>
      </c>
      <c r="S175" s="3">
        <v>588.50324299862473</v>
      </c>
      <c r="T175" s="3">
        <f t="shared" si="13"/>
        <v>2.8203573210015604</v>
      </c>
    </row>
    <row r="176" spans="1:20" x14ac:dyDescent="0.25">
      <c r="A176" s="3">
        <f t="shared" si="14"/>
        <v>16.916666666666696</v>
      </c>
      <c r="B176" s="3">
        <f>AVERAGE('5B'!$J331:$J361) + Calibration!$C$11</f>
        <v>391.18710637596189</v>
      </c>
      <c r="C176" s="3">
        <v>574.21939175741977</v>
      </c>
      <c r="D176" s="3">
        <v>580.06987943018385</v>
      </c>
      <c r="E176" s="3">
        <f t="shared" si="10"/>
        <v>1.0365794299367286</v>
      </c>
      <c r="G176" s="3">
        <f>AVERAGE('6B'!$J175:$J205) + Calibration!$C$11</f>
        <v>393.49537562980936</v>
      </c>
      <c r="H176" s="3">
        <v>675.86170839701731</v>
      </c>
      <c r="I176" s="3">
        <v>589.2827969591076</v>
      </c>
      <c r="J176" s="3">
        <f t="shared" si="11"/>
        <v>1.5991448265159922</v>
      </c>
      <c r="L176" s="3">
        <f>AVERAGE('7B'!$J175:$J205) + Calibration!$C$11</f>
        <v>397.96782465514332</v>
      </c>
      <c r="M176" s="3">
        <v>773.7568457343707</v>
      </c>
      <c r="N176" s="3">
        <v>598.49571448803147</v>
      </c>
      <c r="O176" s="3">
        <f t="shared" si="12"/>
        <v>2.1282320134666728</v>
      </c>
      <c r="Q176" s="3">
        <f>AVERAGE('8B'!$J175:$J205) + Calibration!$C$11</f>
        <v>390.15996397096256</v>
      </c>
      <c r="R176" s="3">
        <v>882.65916613959439</v>
      </c>
      <c r="S176" s="3">
        <v>591.55059029869403</v>
      </c>
      <c r="T176" s="3">
        <f t="shared" si="13"/>
        <v>2.7892048725955085</v>
      </c>
    </row>
    <row r="177" spans="1:21" x14ac:dyDescent="0.25">
      <c r="A177" s="3">
        <f t="shared" si="14"/>
        <v>17.000000000000028</v>
      </c>
      <c r="B177" s="3">
        <f>AVERAGE('5B'!$J332:$J362) + Calibration!$C$11</f>
        <v>391.01020904193717</v>
      </c>
      <c r="C177" s="3">
        <v>574.60980100097254</v>
      </c>
      <c r="D177" s="3">
        <v>575.109060239276</v>
      </c>
      <c r="E177" s="3">
        <f t="shared" si="10"/>
        <v>1.0397922966042623</v>
      </c>
      <c r="G177" s="3">
        <f>AVERAGE('6B'!$J176:$J206) + Calibration!$C$11</f>
        <v>393.7721359727675</v>
      </c>
      <c r="H177" s="3">
        <v>676.33002774356214</v>
      </c>
      <c r="I177" s="3">
        <v>588.92844007608892</v>
      </c>
      <c r="J177" s="3">
        <f t="shared" si="11"/>
        <v>1.6002296959002285</v>
      </c>
      <c r="L177" s="3">
        <f>AVERAGE('7B'!$J176:$J206) + Calibration!$C$11</f>
        <v>399.28601637306451</v>
      </c>
      <c r="M177" s="3">
        <v>773.36643649081839</v>
      </c>
      <c r="N177" s="3">
        <v>594.24357362889032</v>
      </c>
      <c r="O177" s="3">
        <f t="shared" si="12"/>
        <v>2.118555575198187</v>
      </c>
      <c r="Q177" s="3">
        <f>AVERAGE('8B'!$J176:$J206) + Calibration!$C$11</f>
        <v>390.56084262110971</v>
      </c>
      <c r="R177" s="3">
        <v>872.97887487589583</v>
      </c>
      <c r="S177" s="3">
        <v>590.06235800644458</v>
      </c>
      <c r="T177" s="3">
        <f t="shared" si="13"/>
        <v>2.7321114841771172</v>
      </c>
      <c r="U177">
        <v>0</v>
      </c>
    </row>
    <row r="178" spans="1:21" x14ac:dyDescent="0.25">
      <c r="A178" s="3">
        <f t="shared" si="14"/>
        <v>17.083333333333361</v>
      </c>
      <c r="B178" s="3">
        <f>AVERAGE('5B'!$J333:$J363) + Calibration!$C$11</f>
        <v>391.87331361523349</v>
      </c>
      <c r="C178" s="3">
        <v>574.21939175741977</v>
      </c>
      <c r="D178" s="3">
        <v>576.66817524709586</v>
      </c>
      <c r="E178" s="3">
        <f t="shared" si="10"/>
        <v>1.0326931849094092</v>
      </c>
      <c r="G178" s="3">
        <f>AVERAGE('6B'!$J177:$J207) + Calibration!$C$11</f>
        <v>394.05032578336784</v>
      </c>
      <c r="H178" s="3">
        <v>678.82830341086196</v>
      </c>
      <c r="I178" s="3">
        <v>587.36932506826906</v>
      </c>
      <c r="J178" s="3">
        <f t="shared" si="11"/>
        <v>1.6128028620329247</v>
      </c>
      <c r="L178" s="3">
        <f>AVERAGE('7B'!$J177:$J207) + Calibration!$C$11</f>
        <v>399.73254525782374</v>
      </c>
      <c r="M178" s="3">
        <v>773.36643649081839</v>
      </c>
      <c r="N178" s="3">
        <v>587.36932506826906</v>
      </c>
      <c r="O178" s="3">
        <f t="shared" si="12"/>
        <v>2.1160267172109237</v>
      </c>
      <c r="Q178" s="3">
        <f>AVERAGE('8B'!$J177:$J207) + Calibration!$C$11</f>
        <v>391.65648249055067</v>
      </c>
      <c r="R178" s="3">
        <v>867.0459190469121</v>
      </c>
      <c r="S178" s="3">
        <v>586.58977110778619</v>
      </c>
      <c r="T178" s="3">
        <f t="shared" si="13"/>
        <v>2.6923059509229992</v>
      </c>
    </row>
    <row r="179" spans="1:21" x14ac:dyDescent="0.25">
      <c r="A179" s="3">
        <f t="shared" si="14"/>
        <v>17.166666666666693</v>
      </c>
      <c r="B179" s="3">
        <f>AVERAGE('5B'!$J334:$J364) + Calibration!$C$11</f>
        <v>392.00456214126024</v>
      </c>
      <c r="C179" s="3">
        <v>568.67684517198836</v>
      </c>
      <c r="D179" s="3">
        <v>575.8886212866131</v>
      </c>
      <c r="E179" s="3">
        <f t="shared" si="10"/>
        <v>1.0005603877367366</v>
      </c>
      <c r="G179" s="3">
        <f>AVERAGE('6B'!$J178:$J208) + Calibration!$C$11</f>
        <v>394.72797048293063</v>
      </c>
      <c r="H179" s="3">
        <v>681.79466422600103</v>
      </c>
      <c r="I179" s="3">
        <v>582.40854839848646</v>
      </c>
      <c r="J179" s="3">
        <f t="shared" si="11"/>
        <v>1.6257647066682941</v>
      </c>
      <c r="L179" s="3">
        <f>AVERAGE('7B'!$J178:$J208) + Calibration!$C$11</f>
        <v>400.21901791954207</v>
      </c>
      <c r="M179" s="3">
        <v>775.86447795941172</v>
      </c>
      <c r="N179" s="3">
        <v>591.975787376158</v>
      </c>
      <c r="O179" s="3">
        <f t="shared" si="12"/>
        <v>2.127418974280562</v>
      </c>
      <c r="Q179" s="3">
        <f>AVERAGE('8B'!$J178:$J208) + Calibration!$C$11</f>
        <v>392.41258670300374</v>
      </c>
      <c r="R179" s="3">
        <v>864.93805262316414</v>
      </c>
      <c r="S179" s="3">
        <v>596.58224259719282</v>
      </c>
      <c r="T179" s="3">
        <f t="shared" si="13"/>
        <v>2.6760862274832702</v>
      </c>
    </row>
    <row r="180" spans="1:21" x14ac:dyDescent="0.25">
      <c r="A180" s="3">
        <f t="shared" si="14"/>
        <v>17.250000000000025</v>
      </c>
      <c r="B180" s="3">
        <f>AVERAGE('5B'!$J335:$J365) + Calibration!$C$11</f>
        <v>392.13580924067259</v>
      </c>
      <c r="C180" s="3">
        <v>574.60980100097254</v>
      </c>
      <c r="D180" s="3">
        <v>576.66817524709586</v>
      </c>
      <c r="E180" s="3">
        <f t="shared" si="10"/>
        <v>1.0334176069700804</v>
      </c>
      <c r="G180" s="3">
        <f>AVERAGE('6B'!$J179:$J209) + Calibration!$C$11</f>
        <v>394.76648621886181</v>
      </c>
      <c r="H180" s="3">
        <v>678.82830341086196</v>
      </c>
      <c r="I180" s="3">
        <v>590.41667236833825</v>
      </c>
      <c r="J180" s="3">
        <f t="shared" si="11"/>
        <v>1.6087469809930282</v>
      </c>
      <c r="L180" s="3">
        <f>AVERAGE('7B'!$J179:$J209) + Calibration!$C$11</f>
        <v>401.25331194259536</v>
      </c>
      <c r="M180" s="3">
        <v>778.83107297325682</v>
      </c>
      <c r="N180" s="3">
        <v>601.89738323684844</v>
      </c>
      <c r="O180" s="3">
        <f t="shared" si="12"/>
        <v>2.1383623084323853</v>
      </c>
      <c r="Q180" s="3">
        <f>AVERAGE('8B'!$J179:$J209) + Calibration!$C$11</f>
        <v>393.15299673029568</v>
      </c>
      <c r="R180" s="3">
        <v>859.86382538427802</v>
      </c>
      <c r="S180" s="3">
        <v>588.50324299862473</v>
      </c>
      <c r="T180" s="3">
        <f t="shared" si="13"/>
        <v>2.6431557891723343</v>
      </c>
    </row>
    <row r="181" spans="1:21" x14ac:dyDescent="0.25">
      <c r="A181" s="3">
        <f t="shared" si="14"/>
        <v>17.333333333333357</v>
      </c>
      <c r="B181" s="3">
        <f>AVERAGE('5B'!$J336:$J366) + Calibration!$C$11</f>
        <v>392.79205044419217</v>
      </c>
      <c r="C181" s="3">
        <v>580.07435941717563</v>
      </c>
      <c r="D181" s="3">
        <v>569.79392668647461</v>
      </c>
      <c r="E181" s="3">
        <f t="shared" si="10"/>
        <v>1.0606488831620968</v>
      </c>
      <c r="G181" s="3">
        <f>AVERAGE('6B'!$J180:$J210) + Calibration!$C$11</f>
        <v>394.8663492277953</v>
      </c>
      <c r="H181" s="3">
        <v>674.22239551852113</v>
      </c>
      <c r="I181" s="3">
        <v>588.50324299862473</v>
      </c>
      <c r="J181" s="3">
        <f t="shared" si="11"/>
        <v>1.582096462435115</v>
      </c>
      <c r="L181" s="3">
        <f>AVERAGE('7B'!$J180:$J210) + Calibration!$C$11</f>
        <v>401.70840336706345</v>
      </c>
      <c r="M181" s="3">
        <v>777.97234438315922</v>
      </c>
      <c r="N181" s="3">
        <v>598.07048197629649</v>
      </c>
      <c r="O181" s="3">
        <f t="shared" si="12"/>
        <v>2.1309216604674663</v>
      </c>
      <c r="Q181" s="3">
        <f>AVERAGE('8B'!$J180:$J210) + Calibration!$C$11</f>
        <v>394.38701819783006</v>
      </c>
      <c r="R181" s="3">
        <v>849.71513670779927</v>
      </c>
      <c r="S181" s="3">
        <v>590.41667236833825</v>
      </c>
      <c r="T181" s="3">
        <f t="shared" si="13"/>
        <v>2.5786912977432639</v>
      </c>
    </row>
    <row r="182" spans="1:21" x14ac:dyDescent="0.25">
      <c r="A182" s="3">
        <f t="shared" si="14"/>
        <v>17.416666666666689</v>
      </c>
      <c r="B182" s="3">
        <f>AVERAGE('5B'!$J337:$J367) + Calibration!$C$11</f>
        <v>393.39408315323379</v>
      </c>
      <c r="C182" s="3">
        <v>582.18222584092314</v>
      </c>
      <c r="D182" s="3">
        <v>570.50264753936631</v>
      </c>
      <c r="E182" s="3">
        <f t="shared" si="10"/>
        <v>1.0691769756257636</v>
      </c>
      <c r="G182" s="3">
        <f>AVERAGE('6B'!$J181:$J211) + Calibration!$C$11</f>
        <v>395.59107077638367</v>
      </c>
      <c r="H182" s="3">
        <v>668.67961473438368</v>
      </c>
      <c r="I182" s="3">
        <v>596.93660656706584</v>
      </c>
      <c r="J182" s="3">
        <f t="shared" si="11"/>
        <v>1.5466012819993569</v>
      </c>
      <c r="L182" s="3">
        <f>AVERAGE('7B'!$J181:$J211) + Calibration!$C$11</f>
        <v>402.41029480519529</v>
      </c>
      <c r="M182" s="3">
        <v>772.97602724726562</v>
      </c>
      <c r="N182" s="3">
        <v>594.24357362889032</v>
      </c>
      <c r="O182" s="3">
        <f t="shared" si="12"/>
        <v>2.0986506008398504</v>
      </c>
      <c r="Q182" s="3">
        <f>AVERAGE('8B'!$J181:$J211) + Calibration!$C$11</f>
        <v>394.59530104894816</v>
      </c>
      <c r="R182" s="3">
        <v>837.0684846289621</v>
      </c>
      <c r="S182" s="3">
        <v>585.10153881553686</v>
      </c>
      <c r="T182" s="3">
        <f t="shared" si="13"/>
        <v>2.5058890536266274</v>
      </c>
    </row>
    <row r="183" spans="1:21" x14ac:dyDescent="0.25">
      <c r="A183" s="3">
        <f t="shared" si="14"/>
        <v>17.500000000000021</v>
      </c>
      <c r="B183" s="3">
        <f>AVERAGE('5B'!$J338:$J368) + Calibration!$C$11</f>
        <v>395.26009623249007</v>
      </c>
      <c r="C183" s="3">
        <v>584.29009226467065</v>
      </c>
      <c r="D183" s="3">
        <v>577.44772920757862</v>
      </c>
      <c r="E183" s="3">
        <f t="shared" si="10"/>
        <v>1.0705466804373411</v>
      </c>
      <c r="G183" s="3">
        <f>AVERAGE('6B'!$J182:$J212) + Calibration!$C$11</f>
        <v>395.96056390943733</v>
      </c>
      <c r="H183" s="3">
        <v>666.18157326578944</v>
      </c>
      <c r="I183" s="3">
        <v>583.18810944582344</v>
      </c>
      <c r="J183" s="3">
        <f t="shared" si="11"/>
        <v>1.5303613745070519</v>
      </c>
      <c r="L183" s="3">
        <f>AVERAGE('7B'!$J182:$J212) + Calibration!$C$11</f>
        <v>402.76409517970228</v>
      </c>
      <c r="M183" s="3">
        <v>772.97602724726562</v>
      </c>
      <c r="N183" s="3">
        <v>594.24357362889032</v>
      </c>
      <c r="O183" s="3">
        <f t="shared" si="12"/>
        <v>2.0966468986528097</v>
      </c>
      <c r="Q183" s="3">
        <f>AVERAGE('8B'!$J182:$J212) + Calibration!$C$11</f>
        <v>395.39705834924217</v>
      </c>
      <c r="R183" s="3">
        <v>824.0313452403368</v>
      </c>
      <c r="S183" s="3">
        <v>591.19622632882101</v>
      </c>
      <c r="T183" s="3">
        <f t="shared" si="13"/>
        <v>2.4275142706704043</v>
      </c>
    </row>
    <row r="184" spans="1:21" x14ac:dyDescent="0.25">
      <c r="A184" s="3">
        <f t="shared" si="14"/>
        <v>17.583333333333353</v>
      </c>
      <c r="B184" s="3">
        <f>AVERAGE('5B'!$J339:$J369) + Calibration!$C$11</f>
        <v>395.66097488263705</v>
      </c>
      <c r="C184" s="3">
        <v>587.72500662506059</v>
      </c>
      <c r="D184" s="3">
        <v>573.62082794702667</v>
      </c>
      <c r="E184" s="3">
        <f t="shared" si="10"/>
        <v>1.0877295452001166</v>
      </c>
      <c r="G184" s="3">
        <f>AVERAGE('6B'!$J183:$J213) + Calibration!$C$11</f>
        <v>396.47699832706439</v>
      </c>
      <c r="H184" s="3">
        <v>663.68337566472496</v>
      </c>
      <c r="I184" s="3">
        <v>597.29092092895939</v>
      </c>
      <c r="J184" s="3">
        <f t="shared" si="11"/>
        <v>1.5132884000157394</v>
      </c>
      <c r="L184" s="3">
        <f>AVERAGE('7B'!$J183:$J213) + Calibration!$C$11</f>
        <v>403.39608536480955</v>
      </c>
      <c r="M184" s="3">
        <v>770.39984147697328</v>
      </c>
      <c r="N184" s="3">
        <v>594.24357362889032</v>
      </c>
      <c r="O184" s="3">
        <f t="shared" si="12"/>
        <v>2.0784778133679156</v>
      </c>
      <c r="Q184" s="3">
        <f>AVERAGE('8B'!$J183:$J213) + Calibration!$C$11</f>
        <v>396.04474129289611</v>
      </c>
      <c r="R184" s="3">
        <v>814.74146322019055</v>
      </c>
      <c r="S184" s="3">
        <v>582.40854839848646</v>
      </c>
      <c r="T184" s="3">
        <f t="shared" si="13"/>
        <v>2.3712341701205659</v>
      </c>
    </row>
    <row r="185" spans="1:21" x14ac:dyDescent="0.25">
      <c r="A185" s="3">
        <f t="shared" si="14"/>
        <v>17.666666666666686</v>
      </c>
      <c r="B185" s="3">
        <f>AVERAGE('5B'!$J340:$J370) + Calibration!$C$11</f>
        <v>396.20879481735761</v>
      </c>
      <c r="C185" s="3">
        <v>590.61345733720714</v>
      </c>
      <c r="D185" s="3">
        <v>582.76286984723424</v>
      </c>
      <c r="E185" s="3">
        <f t="shared" si="10"/>
        <v>1.1009854017387597</v>
      </c>
      <c r="G185" s="3">
        <f>AVERAGE('6B'!$J184:$J214) + Calibration!$C$11</f>
        <v>397.10042882569172</v>
      </c>
      <c r="H185" s="3">
        <v>657.75041983574124</v>
      </c>
      <c r="I185" s="3">
        <v>594.6688132274794</v>
      </c>
      <c r="J185" s="3">
        <f t="shared" si="11"/>
        <v>1.4761571628257757</v>
      </c>
      <c r="L185" s="3">
        <f>AVERAGE('7B'!$J184:$J214) + Calibration!$C$11</f>
        <v>404.31482362038264</v>
      </c>
      <c r="M185" s="3">
        <v>773.36643649081839</v>
      </c>
      <c r="N185" s="3">
        <v>589.2827969591076</v>
      </c>
      <c r="O185" s="3">
        <f t="shared" si="12"/>
        <v>2.0900755825082484</v>
      </c>
      <c r="Q185" s="3">
        <f>AVERAGE('8B'!$J184:$J214) + Calibration!$C$11</f>
        <v>396.37714387781745</v>
      </c>
      <c r="R185" s="3">
        <v>790.69721882993122</v>
      </c>
      <c r="S185" s="3">
        <v>588.14888611560605</v>
      </c>
      <c r="T185" s="3">
        <f t="shared" si="13"/>
        <v>2.233180215471855</v>
      </c>
    </row>
    <row r="186" spans="1:21" x14ac:dyDescent="0.25">
      <c r="A186" s="3">
        <f t="shared" si="14"/>
        <v>17.750000000000018</v>
      </c>
      <c r="B186" s="3">
        <f>AVERAGE('5B'!$J341:$J371) + Calibration!$C$11</f>
        <v>397.7966180860135</v>
      </c>
      <c r="C186" s="3">
        <v>592.33091451740233</v>
      </c>
      <c r="D186" s="3">
        <v>584.67634173807278</v>
      </c>
      <c r="E186" s="3">
        <f t="shared" si="10"/>
        <v>1.1017195664564423</v>
      </c>
      <c r="G186" s="3">
        <f>AVERAGE('6B'!$J185:$J215) + Calibration!$C$11</f>
        <v>397.14750710133177</v>
      </c>
      <c r="H186" s="3">
        <v>658.14059488058751</v>
      </c>
      <c r="I186" s="3">
        <v>595.37749155924598</v>
      </c>
      <c r="J186" s="3">
        <f t="shared" si="11"/>
        <v>1.4781002465429227</v>
      </c>
      <c r="L186" s="3">
        <f>AVERAGE('7B'!$J185:$J215) + Calibration!$C$11</f>
        <v>404.86121551407552</v>
      </c>
      <c r="M186" s="3">
        <v>773.36643649081839</v>
      </c>
      <c r="N186" s="3">
        <v>586.58977110778619</v>
      </c>
      <c r="O186" s="3">
        <f t="shared" si="12"/>
        <v>2.0869811634198028</v>
      </c>
      <c r="Q186" s="3">
        <f>AVERAGE('8B'!$J185:$J215) + Calibration!$C$11</f>
        <v>396.4927024985264</v>
      </c>
      <c r="R186" s="3">
        <v>788.12103305963842</v>
      </c>
      <c r="S186" s="3">
        <v>580.06987943018385</v>
      </c>
      <c r="T186" s="3">
        <f t="shared" si="13"/>
        <v>2.2179358728656045</v>
      </c>
    </row>
    <row r="187" spans="1:21" x14ac:dyDescent="0.25">
      <c r="A187" s="3">
        <f t="shared" si="14"/>
        <v>17.83333333333335</v>
      </c>
      <c r="B187" s="3">
        <f>AVERAGE('5B'!$J342:$J372) + Calibration!$C$11</f>
        <v>398.37439549679959</v>
      </c>
      <c r="C187" s="3">
        <v>600.37173677013357</v>
      </c>
      <c r="D187" s="3">
        <v>577.02253213011466</v>
      </c>
      <c r="E187" s="3">
        <f t="shared" si="10"/>
        <v>1.1439855456618762</v>
      </c>
      <c r="G187" s="3">
        <f>AVERAGE('6B'!$J186:$J216) + Calibration!$C$11</f>
        <v>397.8722286499202</v>
      </c>
      <c r="H187" s="3">
        <v>671.25580050467602</v>
      </c>
      <c r="I187" s="3">
        <v>599.98395386713503</v>
      </c>
      <c r="J187" s="3">
        <f t="shared" si="11"/>
        <v>1.5482721339389325</v>
      </c>
      <c r="L187" s="3">
        <f>AVERAGE('7B'!$J186:$J216) + Calibration!$C$11</f>
        <v>404.87690827262213</v>
      </c>
      <c r="M187" s="3">
        <v>765.3256142380867</v>
      </c>
      <c r="N187" s="3">
        <v>595.02313467622719</v>
      </c>
      <c r="O187" s="3">
        <f t="shared" si="12"/>
        <v>2.0413541434639368</v>
      </c>
      <c r="Q187" s="3">
        <f>AVERAGE('8B'!$J186:$J216) + Calibration!$C$11</f>
        <v>396.46131698143307</v>
      </c>
      <c r="R187" s="3">
        <v>788.12103305963842</v>
      </c>
      <c r="S187" s="3">
        <v>585.81021714730343</v>
      </c>
      <c r="T187" s="3">
        <f t="shared" si="13"/>
        <v>2.2181136206402612</v>
      </c>
    </row>
    <row r="188" spans="1:21" x14ac:dyDescent="0.25">
      <c r="A188" s="3">
        <f t="shared" si="14"/>
        <v>17.916666666666682</v>
      </c>
      <c r="B188" s="3">
        <f>AVERAGE('5B'!$J343:$J373) + Calibration!$C$11</f>
        <v>399.27744527366929</v>
      </c>
      <c r="C188" s="3">
        <v>599.90318322488224</v>
      </c>
      <c r="D188" s="3">
        <v>586.23545674589263</v>
      </c>
      <c r="E188" s="3">
        <f t="shared" si="10"/>
        <v>1.136217649485634</v>
      </c>
      <c r="G188" s="3">
        <f>AVERAGE('6B'!$J187:$J217) + Calibration!$C$11</f>
        <v>398.38152856886626</v>
      </c>
      <c r="H188" s="3">
        <v>673.36366692842353</v>
      </c>
      <c r="I188" s="3">
        <v>587.72368903814197</v>
      </c>
      <c r="J188" s="3">
        <f t="shared" si="11"/>
        <v>1.5573254064411557</v>
      </c>
      <c r="L188" s="3">
        <f>AVERAGE('7B'!$J187:$J217) + Calibration!$C$11</f>
        <v>404.6072767218875</v>
      </c>
      <c r="M188" s="3">
        <v>770.39984147697328</v>
      </c>
      <c r="N188" s="3">
        <v>599.98395386713503</v>
      </c>
      <c r="O188" s="3">
        <f t="shared" si="12"/>
        <v>2.0716183893933549</v>
      </c>
      <c r="Q188" s="3">
        <f>AVERAGE('8B'!$J187:$J217) + Calibration!$C$11</f>
        <v>397.19317302870263</v>
      </c>
      <c r="R188" s="3">
        <v>798.26964366988227</v>
      </c>
      <c r="S188" s="3">
        <v>585.81021714730343</v>
      </c>
      <c r="T188" s="3">
        <f t="shared" si="13"/>
        <v>2.2714441795435638</v>
      </c>
    </row>
    <row r="189" spans="1:21" x14ac:dyDescent="0.25">
      <c r="A189" s="3">
        <f t="shared" si="14"/>
        <v>18.000000000000014</v>
      </c>
      <c r="B189" s="3">
        <f>AVERAGE('5B'!$J344:$J374) + Calibration!$C$11</f>
        <v>399.5399408991085</v>
      </c>
      <c r="C189" s="3">
        <v>597.40514175628846</v>
      </c>
      <c r="D189" s="3">
        <v>580.84944047752083</v>
      </c>
      <c r="E189" s="3">
        <f t="shared" si="10"/>
        <v>1.1205837083954693</v>
      </c>
      <c r="G189" s="3">
        <f>AVERAGE('6B'!$J188:$J218) + Calibration!$C$11</f>
        <v>398.65116011960095</v>
      </c>
      <c r="H189" s="3">
        <v>674.22239551852113</v>
      </c>
      <c r="I189" s="3">
        <v>604.94473053691763</v>
      </c>
      <c r="J189" s="3">
        <f t="shared" si="11"/>
        <v>1.5606616805414739</v>
      </c>
      <c r="L189" s="3">
        <f>AVERAGE('7B'!$J188:$J218) + Calibration!$C$11</f>
        <v>404.26774534474276</v>
      </c>
      <c r="M189" s="3">
        <v>768.76060666471244</v>
      </c>
      <c r="N189" s="3">
        <v>593.88925926699653</v>
      </c>
      <c r="O189" s="3">
        <f t="shared" si="12"/>
        <v>2.0642576888314204</v>
      </c>
      <c r="Q189" s="3">
        <f>AVERAGE('8B'!$J188:$J218) + Calibration!$C$11</f>
        <v>396.52266425443537</v>
      </c>
      <c r="R189" s="3">
        <v>806.3104659226135</v>
      </c>
      <c r="S189" s="3">
        <v>586.23545674589263</v>
      </c>
      <c r="T189" s="3">
        <f t="shared" si="13"/>
        <v>2.3207796644343133</v>
      </c>
    </row>
    <row r="190" spans="1:21" x14ac:dyDescent="0.25">
      <c r="A190" s="3">
        <f t="shared" si="14"/>
        <v>18.083333333333346</v>
      </c>
      <c r="B190" s="3">
        <f>AVERAGE('5B'!$J345:$J375) + Calibration!$C$11</f>
        <v>400.81248238241739</v>
      </c>
      <c r="C190" s="3">
        <v>594.90710028769467</v>
      </c>
      <c r="D190" s="3">
        <v>587.36932506826906</v>
      </c>
      <c r="E190" s="3">
        <f t="shared" si="10"/>
        <v>1.0992295045801876</v>
      </c>
      <c r="G190" s="3">
        <f>AVERAGE('6B'!$J189:$J219) + Calibration!$C$11</f>
        <v>399.09055450567911</v>
      </c>
      <c r="H190" s="3">
        <v>675.86170839701731</v>
      </c>
      <c r="I190" s="3">
        <v>604.59040908816974</v>
      </c>
      <c r="J190" s="3">
        <f t="shared" si="11"/>
        <v>1.5674572621201501</v>
      </c>
      <c r="L190" s="3">
        <f>AVERAGE('7B'!$J189:$J219) + Calibration!$C$11</f>
        <v>404.53024097018192</v>
      </c>
      <c r="M190" s="3">
        <v>764.93528306076973</v>
      </c>
      <c r="N190" s="3">
        <v>596.15704551972885</v>
      </c>
      <c r="O190" s="3">
        <f t="shared" si="12"/>
        <v>2.0411068588144867</v>
      </c>
      <c r="Q190" s="3">
        <f>AVERAGE('8B'!$J189:$J219) + Calibration!$C$11</f>
        <v>396.46987952114193</v>
      </c>
      <c r="R190" s="3">
        <v>808.80850739120683</v>
      </c>
      <c r="S190" s="3">
        <v>583.18810944582344</v>
      </c>
      <c r="T190" s="3">
        <f t="shared" si="13"/>
        <v>2.3352259352914402</v>
      </c>
    </row>
    <row r="191" spans="1:21" x14ac:dyDescent="0.25">
      <c r="A191" s="3">
        <f t="shared" si="14"/>
        <v>18.166666666666679</v>
      </c>
      <c r="B191" s="3">
        <f>AVERAGE('5B'!$J346:$J376) + Calibration!$C$11</f>
        <v>401.35316781845677</v>
      </c>
      <c r="C191" s="3">
        <v>595.29727533254095</v>
      </c>
      <c r="D191" s="3">
        <v>583.8967806907358</v>
      </c>
      <c r="E191" s="3">
        <f t="shared" si="10"/>
        <v>1.0983771086480856</v>
      </c>
      <c r="G191" s="3">
        <f>AVERAGE('6B'!$J190:$J220) + Calibration!$C$11</f>
        <v>399.59985870446843</v>
      </c>
      <c r="H191" s="3">
        <v>681.79466422600103</v>
      </c>
      <c r="I191" s="3">
        <v>604.94473053691763</v>
      </c>
      <c r="J191" s="3">
        <f t="shared" si="11"/>
        <v>1.5981734043749736</v>
      </c>
      <c r="L191" s="3">
        <f>AVERAGE('7B'!$J190:$J220) + Calibration!$C$11</f>
        <v>404.54593372872858</v>
      </c>
      <c r="M191" s="3">
        <v>765.3256142380867</v>
      </c>
      <c r="N191" s="3">
        <v>597.29092092895939</v>
      </c>
      <c r="O191" s="3">
        <f t="shared" si="12"/>
        <v>2.0432285745421352</v>
      </c>
      <c r="Q191" s="3">
        <f>AVERAGE('8B'!$J190:$J220) + Calibration!$C$11</f>
        <v>396.83223958212898</v>
      </c>
      <c r="R191" s="3">
        <v>814.74146322019055</v>
      </c>
      <c r="S191" s="3">
        <v>590.41667236833825</v>
      </c>
      <c r="T191" s="3">
        <f t="shared" si="13"/>
        <v>2.366774276468318</v>
      </c>
    </row>
    <row r="192" spans="1:21" x14ac:dyDescent="0.25">
      <c r="A192" s="3">
        <f t="shared" si="14"/>
        <v>18.250000000000011</v>
      </c>
      <c r="B192" s="3">
        <f>AVERAGE('5B'!$J347:$J377) + Calibration!$C$11</f>
        <v>402.45594218657885</v>
      </c>
      <c r="C192" s="3">
        <v>589.83263885010206</v>
      </c>
      <c r="D192" s="3">
        <v>587.72368903814197</v>
      </c>
      <c r="E192" s="3">
        <f t="shared" si="10"/>
        <v>1.0611834355130594</v>
      </c>
      <c r="G192" s="3">
        <f>AVERAGE('6B'!$J191:$J221) + Calibration!$C$11</f>
        <v>399.97791152400208</v>
      </c>
      <c r="H192" s="3">
        <v>678.82830341086196</v>
      </c>
      <c r="I192" s="3">
        <v>605.36997013550683</v>
      </c>
      <c r="J192" s="3">
        <f t="shared" si="11"/>
        <v>1.5792327547968044</v>
      </c>
      <c r="L192" s="3">
        <f>AVERAGE('7B'!$J191:$J221) + Calibration!$C$11</f>
        <v>404.30626393390276</v>
      </c>
      <c r="M192" s="3">
        <v>773.36643649081839</v>
      </c>
      <c r="N192" s="3">
        <v>595.37749155924598</v>
      </c>
      <c r="O192" s="3">
        <f t="shared" si="12"/>
        <v>2.0901240591740633</v>
      </c>
      <c r="Q192" s="3">
        <f>AVERAGE('8B'!$J191:$J221) + Calibration!$C$11</f>
        <v>397.54269355996956</v>
      </c>
      <c r="R192" s="3">
        <v>819.34752724500299</v>
      </c>
      <c r="S192" s="3">
        <v>584.32197776819987</v>
      </c>
      <c r="T192" s="3">
        <f t="shared" si="13"/>
        <v>2.388836554898214</v>
      </c>
    </row>
    <row r="193" spans="1:20" x14ac:dyDescent="0.25">
      <c r="A193" s="3">
        <f t="shared" si="14"/>
        <v>18.333333333333343</v>
      </c>
      <c r="B193" s="3">
        <f>AVERAGE('5B'!$J348:$J378) + Calibration!$C$11</f>
        <v>402.72700177834128</v>
      </c>
      <c r="C193" s="3">
        <v>589.83263885010206</v>
      </c>
      <c r="D193" s="3">
        <v>594.24357362889032</v>
      </c>
      <c r="E193" s="3">
        <f t="shared" si="10"/>
        <v>1.0596483249366799</v>
      </c>
      <c r="G193" s="3">
        <f>AVERAGE('6B'!$J192:$J222) + Calibration!$C$11</f>
        <v>399.88518301374978</v>
      </c>
      <c r="H193" s="3">
        <v>681.79466422600103</v>
      </c>
      <c r="I193" s="3">
        <v>599.62958989726212</v>
      </c>
      <c r="J193" s="3">
        <f t="shared" si="11"/>
        <v>1.5965575074350127</v>
      </c>
      <c r="L193" s="3">
        <f>AVERAGE('7B'!$J192:$J222) + Calibration!$C$11</f>
        <v>404.32909119113049</v>
      </c>
      <c r="M193" s="3">
        <v>779.29939231980211</v>
      </c>
      <c r="N193" s="3">
        <v>591.975787376158</v>
      </c>
      <c r="O193" s="3">
        <f t="shared" si="12"/>
        <v>2.1235953000155123</v>
      </c>
      <c r="Q193" s="3">
        <f>AVERAGE('8B'!$J192:$J222) + Calibration!$C$11</f>
        <v>397.44282769780733</v>
      </c>
      <c r="R193" s="3">
        <v>819.81592465778363</v>
      </c>
      <c r="S193" s="3">
        <v>587.36932506826906</v>
      </c>
      <c r="T193" s="3">
        <f t="shared" si="13"/>
        <v>2.3920548396962573</v>
      </c>
    </row>
    <row r="194" spans="1:20" x14ac:dyDescent="0.25">
      <c r="A194" s="3">
        <f t="shared" si="14"/>
        <v>18.416666666666675</v>
      </c>
      <c r="B194" s="3">
        <f>AVERAGE('5B'!$J349:$J379) + Calibration!$C$11</f>
        <v>403.10505459787493</v>
      </c>
      <c r="C194" s="3">
        <v>594.90710028769467</v>
      </c>
      <c r="D194" s="3">
        <v>591.975787376158</v>
      </c>
      <c r="E194" s="3">
        <f t="shared" si="10"/>
        <v>1.0862458214270487</v>
      </c>
      <c r="G194" s="3">
        <f>AVERAGE('6B'!$J193:$J223) + Calibration!$C$11</f>
        <v>401.81396570057825</v>
      </c>
      <c r="H194" s="3">
        <v>678.43789416730965</v>
      </c>
      <c r="I194" s="3">
        <v>601.54306178810066</v>
      </c>
      <c r="J194" s="3">
        <f t="shared" si="11"/>
        <v>1.5666234701670361</v>
      </c>
      <c r="L194" s="3">
        <f>AVERAGE('7B'!$J193:$J223) + Calibration!$C$11</f>
        <v>405.21644678283906</v>
      </c>
      <c r="M194" s="3">
        <v>767.90187807461484</v>
      </c>
      <c r="N194" s="3">
        <v>593.46401966840745</v>
      </c>
      <c r="O194" s="3">
        <f t="shared" si="12"/>
        <v>2.0540215450583639</v>
      </c>
      <c r="Q194" s="3">
        <f>AVERAGE('8B'!$J193:$J223) + Calibration!$C$11</f>
        <v>397.85084084663544</v>
      </c>
      <c r="R194" s="3">
        <v>824.42175448388912</v>
      </c>
      <c r="S194" s="3">
        <v>591.19622632882101</v>
      </c>
      <c r="T194" s="3">
        <f t="shared" si="13"/>
        <v>2.4158286258850836</v>
      </c>
    </row>
    <row r="195" spans="1:20" x14ac:dyDescent="0.25">
      <c r="A195" s="3">
        <f t="shared" si="14"/>
        <v>18.500000000000007</v>
      </c>
      <c r="B195" s="3">
        <f>AVERAGE('5B'!$J350:$J380) + Calibration!$C$11</f>
        <v>403.73704335636785</v>
      </c>
      <c r="C195" s="3">
        <v>591.08177668375242</v>
      </c>
      <c r="D195" s="3">
        <v>583.54242380771711</v>
      </c>
      <c r="E195" s="3">
        <f t="shared" si="10"/>
        <v>1.061002415335748</v>
      </c>
      <c r="G195" s="3">
        <f>AVERAGE('6B'!$J194:$J224) + Calibration!$C$11</f>
        <v>402.13780859901965</v>
      </c>
      <c r="H195" s="3">
        <v>673.36366692842353</v>
      </c>
      <c r="I195" s="3">
        <v>598.85003593677925</v>
      </c>
      <c r="J195" s="3">
        <f t="shared" si="11"/>
        <v>1.5360522053541219</v>
      </c>
      <c r="L195" s="3">
        <f>AVERAGE('7B'!$J194:$J224) + Calibration!$C$11</f>
        <v>406.30352411257127</v>
      </c>
      <c r="M195" s="3">
        <v>757.7531893981361</v>
      </c>
      <c r="N195" s="3">
        <v>593.10970530651377</v>
      </c>
      <c r="O195" s="3">
        <f t="shared" si="12"/>
        <v>1.9903892525513474</v>
      </c>
      <c r="Q195" s="3">
        <f>AVERAGE('8B'!$J194:$J224) + Calibration!$C$11</f>
        <v>399.01495678130203</v>
      </c>
      <c r="R195" s="3">
        <v>827.38834949773423</v>
      </c>
      <c r="S195" s="3">
        <v>583.54242380771711</v>
      </c>
      <c r="T195" s="3">
        <f t="shared" si="13"/>
        <v>2.4260367306053729</v>
      </c>
    </row>
    <row r="196" spans="1:20" x14ac:dyDescent="0.25">
      <c r="A196" s="3">
        <f t="shared" si="14"/>
        <v>18.583333333333339</v>
      </c>
      <c r="B196" s="3">
        <f>AVERAGE('5B'!$J351:$J381) + Calibration!$C$11</f>
        <v>404.16930752360815</v>
      </c>
      <c r="C196" s="3">
        <v>592.33091451740233</v>
      </c>
      <c r="D196" s="3">
        <v>587.36932506826906</v>
      </c>
      <c r="E196" s="3">
        <f t="shared" ref="E196:E212" si="15">(C196-B196)/(7*35314.6667/1400)</f>
        <v>1.065628672597916</v>
      </c>
      <c r="G196" s="3">
        <f>AVERAGE('6B'!$J195:$J225) + Calibration!$C$11</f>
        <v>402.83970289038029</v>
      </c>
      <c r="H196" s="3">
        <v>669.14793408092805</v>
      </c>
      <c r="I196" s="3">
        <v>594.6688132274794</v>
      </c>
      <c r="J196" s="3">
        <f t="shared" ref="J196:J212" si="16">(H196-G196)/(7*35314.6667/1400)</f>
        <v>1.5082018666796464</v>
      </c>
      <c r="L196" s="3">
        <f>AVERAGE('7B'!$J195:$J225) + Calibration!$C$11</f>
        <v>405.5788068438261</v>
      </c>
      <c r="M196" s="3">
        <v>752.28855291569721</v>
      </c>
      <c r="N196" s="3">
        <v>598.49571448803147</v>
      </c>
      <c r="O196" s="3">
        <f t="shared" ref="O196:O212" si="17">(M196-L196)/(7*35314.6667/1400)</f>
        <v>1.9635453394884854</v>
      </c>
      <c r="Q196" s="3">
        <f>AVERAGE('8B'!$J195:$J225) + Calibration!$C$11</f>
        <v>398.69111388286063</v>
      </c>
      <c r="R196" s="3">
        <v>834.96061820521459</v>
      </c>
      <c r="S196" s="3">
        <v>591.55059029869403</v>
      </c>
      <c r="T196" s="3">
        <f t="shared" ref="T196:T212" si="18">(R196-Q196)/(7*35314.6667/1400)</f>
        <v>2.470755326836223</v>
      </c>
    </row>
    <row r="197" spans="1:20" x14ac:dyDescent="0.25">
      <c r="A197" s="3">
        <f t="shared" ref="A197:A212" si="19">1/12+A196</f>
        <v>18.666666666666671</v>
      </c>
      <c r="B197" s="3">
        <f>AVERAGE('5B'!$J352:$J382) + Calibration!$C$11</f>
        <v>405.51032649875719</v>
      </c>
      <c r="C197" s="3">
        <v>597.01473251273615</v>
      </c>
      <c r="D197" s="3">
        <v>589.63711840785538</v>
      </c>
      <c r="E197" s="3">
        <f t="shared" si="15"/>
        <v>1.0845601780179277</v>
      </c>
      <c r="G197" s="3">
        <f>AVERAGE('6B'!$J196:$J226) + Calibration!$C$11</f>
        <v>402.57007276626001</v>
      </c>
      <c r="H197" s="3">
        <v>666.18157326578944</v>
      </c>
      <c r="I197" s="3">
        <v>601.89738323684844</v>
      </c>
      <c r="J197" s="3">
        <f t="shared" si="16"/>
        <v>1.4929292848148523</v>
      </c>
      <c r="L197" s="3">
        <f>AVERAGE('7B'!$J196:$J226) + Calibration!$C$11</f>
        <v>404.14363131739691</v>
      </c>
      <c r="M197" s="3">
        <v>750.18068649194925</v>
      </c>
      <c r="N197" s="3">
        <v>603.45649115781407</v>
      </c>
      <c r="O197" s="3">
        <f t="shared" si="17"/>
        <v>1.9597356424975252</v>
      </c>
      <c r="Q197" s="3">
        <f>AVERAGE('8B'!$J196:$J226) + Calibration!$C$11</f>
        <v>399.38444991435574</v>
      </c>
      <c r="R197" s="3">
        <v>834.96061820521459</v>
      </c>
      <c r="S197" s="3">
        <v>587.01501070637539</v>
      </c>
      <c r="T197" s="3">
        <f t="shared" si="18"/>
        <v>2.466828708825723</v>
      </c>
    </row>
    <row r="198" spans="1:20" x14ac:dyDescent="0.25">
      <c r="A198" s="3">
        <f t="shared" si="19"/>
        <v>18.750000000000004</v>
      </c>
      <c r="B198" s="3">
        <f>AVERAGE('5B'!$J353:$J383) + Calibration!$C$11</f>
        <v>406.65161945603933</v>
      </c>
      <c r="C198" s="3">
        <v>594.90710028769467</v>
      </c>
      <c r="D198" s="3">
        <v>593.10970530651377</v>
      </c>
      <c r="E198" s="3">
        <f t="shared" si="15"/>
        <v>1.066160314811383</v>
      </c>
      <c r="G198" s="3">
        <f>AVERAGE('6B'!$J197:$J227) + Calibration!$C$11</f>
        <v>402.6699386284223</v>
      </c>
      <c r="H198" s="3">
        <v>663.68337566472496</v>
      </c>
      <c r="I198" s="3">
        <v>592.75534133664087</v>
      </c>
      <c r="J198" s="3">
        <f t="shared" si="16"/>
        <v>1.4782154919010047</v>
      </c>
      <c r="L198" s="3">
        <f>AVERAGE('7B'!$J197:$J227) + Calibration!$C$11</f>
        <v>404.41326144151725</v>
      </c>
      <c r="M198" s="3">
        <v>752.67896215924952</v>
      </c>
      <c r="N198" s="3">
        <v>596.15704551972885</v>
      </c>
      <c r="O198" s="3">
        <f t="shared" si="17"/>
        <v>1.9723572852960396</v>
      </c>
      <c r="Q198" s="3">
        <f>AVERAGE('8B'!$J197:$J227) + Calibration!$C$11</f>
        <v>400.71120131875693</v>
      </c>
      <c r="R198" s="3">
        <v>862.83042039812358</v>
      </c>
      <c r="S198" s="3">
        <v>585.10153881553686</v>
      </c>
      <c r="T198" s="3">
        <f t="shared" si="18"/>
        <v>2.6171518083695609</v>
      </c>
    </row>
    <row r="199" spans="1:20" x14ac:dyDescent="0.25">
      <c r="A199" s="3">
        <f t="shared" si="19"/>
        <v>18.833333333333336</v>
      </c>
      <c r="B199" s="3">
        <f>AVERAGE('5B'!$J354:$J384) + Calibration!$C$11</f>
        <v>407.33782098885325</v>
      </c>
      <c r="C199" s="3">
        <v>589.83263885010206</v>
      </c>
      <c r="D199" s="3">
        <v>594.24357362889032</v>
      </c>
      <c r="E199" s="3">
        <f t="shared" si="15"/>
        <v>1.0335355528712877</v>
      </c>
      <c r="G199" s="3">
        <f>AVERAGE('6B'!$J198:$J228) + Calibration!$C$11</f>
        <v>403.43318019278519</v>
      </c>
      <c r="H199" s="3">
        <v>663.68337566472496</v>
      </c>
      <c r="I199" s="3">
        <v>596.15704551972885</v>
      </c>
      <c r="J199" s="3">
        <f t="shared" si="16"/>
        <v>1.4738929730402339</v>
      </c>
      <c r="L199" s="3">
        <f>AVERAGE('7B'!$J198:$J228) + Calibration!$C$11</f>
        <v>403.81123015908997</v>
      </c>
      <c r="M199" s="3">
        <v>749.32195790185165</v>
      </c>
      <c r="N199" s="3">
        <v>602.6769371973312</v>
      </c>
      <c r="O199" s="3">
        <f t="shared" si="17"/>
        <v>1.956754855867076</v>
      </c>
      <c r="Q199" s="3">
        <f>AVERAGE('8B'!$J198:$J228) + Calibration!$C$11</f>
        <v>401.82253394674473</v>
      </c>
      <c r="R199" s="3">
        <v>870.01251406075721</v>
      </c>
      <c r="S199" s="3">
        <v>589.63711840785538</v>
      </c>
      <c r="T199" s="3">
        <f t="shared" si="18"/>
        <v>2.651532770173433</v>
      </c>
    </row>
    <row r="200" spans="1:20" x14ac:dyDescent="0.25">
      <c r="A200" s="3">
        <f t="shared" si="19"/>
        <v>18.916666666666668</v>
      </c>
      <c r="B200" s="3">
        <f>AVERAGE('5B'!$J355:$J385) + Calibration!$C$11</f>
        <v>407.97836943382606</v>
      </c>
      <c r="C200" s="3">
        <v>584.75848967745128</v>
      </c>
      <c r="D200" s="3">
        <v>591.55059029869403</v>
      </c>
      <c r="E200" s="3">
        <f t="shared" si="15"/>
        <v>1.0011711097000113</v>
      </c>
      <c r="G200" s="3">
        <f>AVERAGE('6B'!$J199:$J229) + Calibration!$C$11</f>
        <v>404.08086313643912</v>
      </c>
      <c r="H200" s="3">
        <v>663.21497825194433</v>
      </c>
      <c r="I200" s="3">
        <v>591.975787376158</v>
      </c>
      <c r="J200" s="3">
        <f t="shared" si="16"/>
        <v>1.4675721977888874</v>
      </c>
      <c r="L200" s="3">
        <f>AVERAGE('7B'!$J199:$J229) + Calibration!$C$11</f>
        <v>403.23344989507507</v>
      </c>
      <c r="M200" s="3">
        <v>752.67896215924952</v>
      </c>
      <c r="N200" s="3">
        <v>604.59040908816974</v>
      </c>
      <c r="O200" s="3">
        <f t="shared" si="17"/>
        <v>1.9790389938137201</v>
      </c>
      <c r="Q200" s="3">
        <f>AVERAGE('8B'!$J199:$J229) + Calibration!$C$11</f>
        <v>402.57007847271763</v>
      </c>
      <c r="R200" s="3">
        <v>870.01251406075721</v>
      </c>
      <c r="S200" s="3">
        <v>591.55059029869403</v>
      </c>
      <c r="T200" s="3">
        <f t="shared" si="18"/>
        <v>2.6472991494383242</v>
      </c>
    </row>
    <row r="201" spans="1:20" x14ac:dyDescent="0.25">
      <c r="A201" s="3">
        <f t="shared" si="19"/>
        <v>19</v>
      </c>
      <c r="B201" s="3">
        <f>AVERAGE('5B'!$J356:$J386) + Calibration!$C$11</f>
        <v>409.1653126257205</v>
      </c>
      <c r="C201" s="3">
        <v>581.40148542005386</v>
      </c>
      <c r="D201" s="3">
        <v>596.93660656706584</v>
      </c>
      <c r="E201" s="3">
        <f t="shared" si="15"/>
        <v>0.97543705711561102</v>
      </c>
      <c r="G201" s="3">
        <f>AVERAGE('6B'!$J200:$J230) + Calibration!$C$11</f>
        <v>404.0352086219836</v>
      </c>
      <c r="H201" s="3">
        <v>660.24838323809922</v>
      </c>
      <c r="I201" s="3">
        <v>602.6769371973312</v>
      </c>
      <c r="J201" s="3">
        <f t="shared" si="16"/>
        <v>1.4510298329737066</v>
      </c>
      <c r="L201" s="3">
        <f>AVERAGE('7B'!$J200:$J230) + Calibration!$C$11</f>
        <v>403.02516276411387</v>
      </c>
      <c r="M201" s="3">
        <v>747.6045007216569</v>
      </c>
      <c r="N201" s="3">
        <v>601.89738323684844</v>
      </c>
      <c r="O201" s="3">
        <f t="shared" si="17"/>
        <v>1.951480051530788</v>
      </c>
      <c r="Q201" s="3">
        <f>AVERAGE('8B'!$J200:$J230) + Calibration!$C$11</f>
        <v>403.0094728587959</v>
      </c>
      <c r="R201" s="3">
        <v>870.40268910560349</v>
      </c>
      <c r="S201" s="3">
        <v>587.72368903814197</v>
      </c>
      <c r="T201" s="3">
        <f t="shared" si="18"/>
        <v>2.6470204021311492</v>
      </c>
    </row>
    <row r="202" spans="1:20" x14ac:dyDescent="0.25">
      <c r="A202" s="3">
        <f t="shared" si="19"/>
        <v>19.083333333333332</v>
      </c>
      <c r="B202" s="3">
        <f>AVERAGE('5B'!$J357:$J387) + Calibration!$C$11</f>
        <v>408.78868499398578</v>
      </c>
      <c r="C202" s="3">
        <v>577.96657105966347</v>
      </c>
      <c r="D202" s="3">
        <v>592.75534133664087</v>
      </c>
      <c r="E202" s="3">
        <f t="shared" si="15"/>
        <v>0.95811684987913348</v>
      </c>
      <c r="G202" s="3">
        <f>AVERAGE('6B'!$J201:$J231) + Calibration!$C$11</f>
        <v>405.87125994533085</v>
      </c>
      <c r="H202" s="3">
        <v>661.10711182819682</v>
      </c>
      <c r="I202" s="3">
        <v>601.54306178810066</v>
      </c>
      <c r="J202" s="3">
        <f t="shared" si="16"/>
        <v>1.4454948933886778</v>
      </c>
      <c r="L202" s="3">
        <f>AVERAGE('7B'!$J201:$J231) + Calibration!$C$11</f>
        <v>402.5001700866211</v>
      </c>
      <c r="M202" s="3">
        <v>750.18068649194925</v>
      </c>
      <c r="N202" s="3">
        <v>595.80268863671006</v>
      </c>
      <c r="O202" s="3">
        <f t="shared" si="17"/>
        <v>1.9690431704135445</v>
      </c>
      <c r="Q202" s="3">
        <f>AVERAGE('8B'!$J201:$J231) + Calibration!$C$11</f>
        <v>403.14785588350378</v>
      </c>
      <c r="R202" s="3">
        <v>875.94546988974093</v>
      </c>
      <c r="S202" s="3">
        <v>590.84191196692746</v>
      </c>
      <c r="T202" s="3">
        <f t="shared" si="18"/>
        <v>2.6776275026049565</v>
      </c>
    </row>
    <row r="203" spans="1:20" x14ac:dyDescent="0.25">
      <c r="A203" s="3">
        <f t="shared" si="19"/>
        <v>19.166666666666664</v>
      </c>
      <c r="B203" s="3">
        <f>AVERAGE('5B'!$J358:$J388) + Calibration!$C$11</f>
        <v>408.77299223543912</v>
      </c>
      <c r="C203" s="3">
        <v>561.49475150935473</v>
      </c>
      <c r="D203" s="3">
        <v>594.24357362889032</v>
      </c>
      <c r="E203" s="3">
        <f t="shared" si="15"/>
        <v>0.86491972625025848</v>
      </c>
      <c r="G203" s="3">
        <f>AVERAGE('6B'!$J202:$J232) + Calibration!$C$11</f>
        <v>406.31778883009025</v>
      </c>
      <c r="H203" s="3">
        <v>658.60914842583884</v>
      </c>
      <c r="I203" s="3">
        <v>600.76350782761779</v>
      </c>
      <c r="J203" s="3">
        <f t="shared" si="16"/>
        <v>1.4288191461014048</v>
      </c>
      <c r="L203" s="3">
        <f>AVERAGE('7B'!$J202:$J232) + Calibration!$C$11</f>
        <v>402.36892156059423</v>
      </c>
      <c r="M203" s="3">
        <v>750.18068649194925</v>
      </c>
      <c r="N203" s="3">
        <v>605.72428449740039</v>
      </c>
      <c r="O203" s="3">
        <f t="shared" si="17"/>
        <v>1.9697864792893824</v>
      </c>
      <c r="Q203" s="3">
        <f>AVERAGE('8B'!$J202:$J232) + Calibration!$C$11</f>
        <v>403.14072138482271</v>
      </c>
      <c r="R203" s="3">
        <v>872.51047746311565</v>
      </c>
      <c r="S203" s="3">
        <v>591.19622632882101</v>
      </c>
      <c r="T203" s="3">
        <f t="shared" si="18"/>
        <v>2.6582142771761905</v>
      </c>
    </row>
    <row r="204" spans="1:20" x14ac:dyDescent="0.25">
      <c r="A204" s="3">
        <f t="shared" si="19"/>
        <v>19.249999999999996</v>
      </c>
      <c r="B204" s="3">
        <f>AVERAGE('5B'!$J359:$J389) + Calibration!$C$11</f>
        <v>409.76734105491903</v>
      </c>
      <c r="C204" s="3">
        <v>564.07093727964707</v>
      </c>
      <c r="D204" s="3">
        <v>596.15704551972885</v>
      </c>
      <c r="E204" s="3">
        <f t="shared" si="15"/>
        <v>0.87387825310965217</v>
      </c>
      <c r="G204" s="3">
        <f>AVERAGE('6B'!$J203:$J233) + Calibration!$C$11</f>
        <v>406.41052019357141</v>
      </c>
      <c r="H204" s="3">
        <v>656.03296265554604</v>
      </c>
      <c r="I204" s="3">
        <v>595.80268863671006</v>
      </c>
      <c r="J204" s="3">
        <f t="shared" si="16"/>
        <v>1.4137040826834399</v>
      </c>
      <c r="L204" s="3">
        <f>AVERAGE('7B'!$J203:$J233) + Calibration!$C$11</f>
        <v>402.06077142069955</v>
      </c>
      <c r="M204" s="3">
        <v>759.86105582188361</v>
      </c>
      <c r="N204" s="3">
        <v>599.62958989726212</v>
      </c>
      <c r="O204" s="3">
        <f t="shared" si="17"/>
        <v>2.0263551540254747</v>
      </c>
      <c r="Q204" s="3">
        <f>AVERAGE('8B'!$J203:$J233) + Calibration!$C$11</f>
        <v>403.65715580244989</v>
      </c>
      <c r="R204" s="3">
        <v>862.83042039812358</v>
      </c>
      <c r="S204" s="3">
        <v>596.15704551972885</v>
      </c>
      <c r="T204" s="3">
        <f t="shared" si="18"/>
        <v>2.6004677801230596</v>
      </c>
    </row>
    <row r="205" spans="1:20" x14ac:dyDescent="0.25">
      <c r="A205" s="3">
        <f t="shared" si="19"/>
        <v>19.333333333333329</v>
      </c>
      <c r="B205" s="3">
        <f>AVERAGE('5B'!$J360:$J390) + Calibration!$C$11</f>
        <v>410.2466849244139</v>
      </c>
      <c r="C205" s="3">
        <v>567.42770733833845</v>
      </c>
      <c r="D205" s="3">
        <v>590.41667236833825</v>
      </c>
      <c r="E205" s="3">
        <f t="shared" si="15"/>
        <v>0.89017418031542417</v>
      </c>
      <c r="G205" s="3">
        <f>AVERAGE('6B'!$J204:$J234) + Calibration!$C$11</f>
        <v>406.9811631056765</v>
      </c>
      <c r="H205" s="3">
        <v>656.50128200209133</v>
      </c>
      <c r="I205" s="3">
        <v>596.15704551972885</v>
      </c>
      <c r="J205" s="3">
        <f t="shared" si="16"/>
        <v>1.4131245865413467</v>
      </c>
      <c r="L205" s="3">
        <f>AVERAGE('7B'!$J204:$J234) + Calibration!$C$11</f>
        <v>401.52008598466011</v>
      </c>
      <c r="M205" s="3">
        <v>767.90187807461484</v>
      </c>
      <c r="N205" s="3">
        <v>603.81085512768698</v>
      </c>
      <c r="O205" s="3">
        <f t="shared" si="17"/>
        <v>2.0749554014052451</v>
      </c>
      <c r="Q205" s="3">
        <f>AVERAGE('8B'!$J204:$J234) + Calibration!$C$11</f>
        <v>403.48025276196751</v>
      </c>
      <c r="R205" s="3">
        <v>859.86382538427802</v>
      </c>
      <c r="S205" s="3">
        <v>595.37749155924598</v>
      </c>
      <c r="T205" s="3">
        <f t="shared" si="18"/>
        <v>2.5846687241837141</v>
      </c>
    </row>
    <row r="206" spans="1:20" x14ac:dyDescent="0.25">
      <c r="A206" s="3">
        <f t="shared" si="19"/>
        <v>19.416666666666661</v>
      </c>
      <c r="B206" s="3">
        <f>AVERAGE('5B'!$J361:$J391) + Calibration!$C$11</f>
        <v>410.89436644145343</v>
      </c>
      <c r="C206" s="3">
        <v>562.35348009945233</v>
      </c>
      <c r="D206" s="3">
        <v>590.84191196692746</v>
      </c>
      <c r="E206" s="3">
        <f t="shared" si="15"/>
        <v>0.85776889780471233</v>
      </c>
      <c r="G206" s="3">
        <f>AVERAGE('6B'!$J205:$J235) + Calibration!$C$11</f>
        <v>406.30209464492918</v>
      </c>
      <c r="H206" s="3">
        <v>658.60914842583884</v>
      </c>
      <c r="I206" s="3">
        <v>595.02313467622719</v>
      </c>
      <c r="J206" s="3">
        <f t="shared" si="16"/>
        <v>1.4289080280681772</v>
      </c>
      <c r="L206" s="3">
        <f>AVERAGE('7B'!$J205:$J235) + Calibration!$C$11</f>
        <v>401.03360904309858</v>
      </c>
      <c r="M206" s="3">
        <v>761.10995945682703</v>
      </c>
      <c r="N206" s="3">
        <v>595.02313467622719</v>
      </c>
      <c r="O206" s="3">
        <f t="shared" si="17"/>
        <v>2.0392453564554152</v>
      </c>
      <c r="Q206" s="3">
        <f>AVERAGE('8B'!$J205:$J235) + Calibration!$C$11</f>
        <v>402.03081251801956</v>
      </c>
      <c r="R206" s="3">
        <v>867.9046476370097</v>
      </c>
      <c r="S206" s="3">
        <v>596.58224259719282</v>
      </c>
      <c r="T206" s="3">
        <f t="shared" si="18"/>
        <v>2.638415585663676</v>
      </c>
    </row>
    <row r="207" spans="1:20" x14ac:dyDescent="0.25">
      <c r="A207" s="3">
        <f t="shared" si="19"/>
        <v>19.499999999999993</v>
      </c>
      <c r="B207" s="3">
        <f>AVERAGE('5B'!$J362:$J392) + Calibration!$C$11</f>
        <v>410.26951075502728</v>
      </c>
      <c r="C207" s="3">
        <v>556.49851243969601</v>
      </c>
      <c r="D207" s="3">
        <v>594.6688132274794</v>
      </c>
      <c r="E207" s="3">
        <f t="shared" si="15"/>
        <v>0.82814884210513429</v>
      </c>
      <c r="G207" s="3">
        <f>AVERAGE('6B'!$J206:$J236) + Calibration!$C$11</f>
        <v>406.77145078691626</v>
      </c>
      <c r="H207" s="3">
        <v>661.10711182819682</v>
      </c>
      <c r="I207" s="3">
        <v>596.58224259719282</v>
      </c>
      <c r="J207" s="3">
        <f t="shared" si="16"/>
        <v>1.4403967801926361</v>
      </c>
      <c r="L207" s="3">
        <f>AVERAGE('7B'!$J206:$J236) + Calibration!$C$11</f>
        <v>400.31602056657681</v>
      </c>
      <c r="M207" s="3">
        <v>757.36278015458333</v>
      </c>
      <c r="N207" s="3">
        <v>600.76350782761779</v>
      </c>
      <c r="O207" s="3">
        <f t="shared" si="17"/>
        <v>2.0220876647152752</v>
      </c>
      <c r="Q207" s="3">
        <f>AVERAGE('8B'!$J206:$J236) + Calibration!$C$11</f>
        <v>401.95377248647065</v>
      </c>
      <c r="R207" s="3">
        <v>870.01251406075721</v>
      </c>
      <c r="S207" s="3">
        <v>591.55059029869403</v>
      </c>
      <c r="T207" s="3">
        <f t="shared" si="18"/>
        <v>2.6507895178537053</v>
      </c>
    </row>
    <row r="208" spans="1:20" x14ac:dyDescent="0.25">
      <c r="A208" s="3">
        <f t="shared" si="19"/>
        <v>19.583333333333325</v>
      </c>
      <c r="B208" s="3">
        <f>AVERAGE('5B'!$J363:$J393) + Calibration!$C$11</f>
        <v>410.47779360614544</v>
      </c>
      <c r="C208" s="3">
        <v>561.49475150935473</v>
      </c>
      <c r="D208" s="3">
        <v>595.02313467622719</v>
      </c>
      <c r="E208" s="3">
        <f t="shared" si="15"/>
        <v>0.85526480646755909</v>
      </c>
      <c r="G208" s="3">
        <f>AVERAGE('6B'!$J207:$J237) + Calibration!$C$11</f>
        <v>406.49469044395823</v>
      </c>
      <c r="H208" s="3">
        <v>660.71678065087985</v>
      </c>
      <c r="I208" s="3">
        <v>596.15704551972885</v>
      </c>
      <c r="J208" s="3">
        <f t="shared" si="16"/>
        <v>1.4397535866134712</v>
      </c>
      <c r="L208" s="3">
        <f>AVERAGE('7B'!$J207:$J237) + Calibration!$C$11</f>
        <v>399.16759311061355</v>
      </c>
      <c r="M208" s="3">
        <v>752.28855291569721</v>
      </c>
      <c r="N208" s="3">
        <v>603.81085512768698</v>
      </c>
      <c r="O208" s="3">
        <f t="shared" si="17"/>
        <v>1.9998544106609599</v>
      </c>
      <c r="Q208" s="3">
        <f>AVERAGE('8B'!$J207:$J237) + Calibration!$C$11</f>
        <v>401.34460527874796</v>
      </c>
      <c r="R208" s="3">
        <v>857.75595896053051</v>
      </c>
      <c r="S208" s="3">
        <v>595.80268863671006</v>
      </c>
      <c r="T208" s="3">
        <f t="shared" si="18"/>
        <v>2.5848260585836562</v>
      </c>
    </row>
    <row r="209" spans="1:20" x14ac:dyDescent="0.25">
      <c r="A209" s="3">
        <f t="shared" si="19"/>
        <v>19.666666666666657</v>
      </c>
      <c r="B209" s="3">
        <f>AVERAGE('5B'!$J364:$J394) + Calibration!$C$11</f>
        <v>410.06264738525056</v>
      </c>
      <c r="C209" s="3">
        <v>559.38688508560722</v>
      </c>
      <c r="D209" s="3">
        <v>600.76350782761779</v>
      </c>
      <c r="E209" s="3">
        <f t="shared" si="15"/>
        <v>0.84567830680025446</v>
      </c>
      <c r="G209" s="3">
        <f>AVERAGE('6B'!$J208:$J238) + Calibration!$C$11</f>
        <v>406.47899768541151</v>
      </c>
      <c r="H209" s="3">
        <v>656.03296265554604</v>
      </c>
      <c r="I209" s="3">
        <v>592.75534133664087</v>
      </c>
      <c r="J209" s="3">
        <f t="shared" si="16"/>
        <v>1.4133162693569157</v>
      </c>
      <c r="L209" s="3">
        <f>AVERAGE('7B'!$J208:$J238) + Calibration!$C$11</f>
        <v>397.98778299078589</v>
      </c>
      <c r="M209" s="3">
        <v>747.6045007216569</v>
      </c>
      <c r="N209" s="3">
        <v>604.23605220515105</v>
      </c>
      <c r="O209" s="3">
        <f t="shared" si="17"/>
        <v>1.9800085936015417</v>
      </c>
      <c r="Q209" s="3">
        <f>AVERAGE('8B'!$J208:$J238) + Calibration!$C$11</f>
        <v>401.451601359748</v>
      </c>
      <c r="R209" s="3">
        <v>849.32496166295346</v>
      </c>
      <c r="S209" s="3">
        <v>597.7161605275486</v>
      </c>
      <c r="T209" s="3">
        <f t="shared" si="18"/>
        <v>2.5364722488132978</v>
      </c>
    </row>
    <row r="210" spans="1:20" x14ac:dyDescent="0.25">
      <c r="A210" s="3">
        <f t="shared" si="19"/>
        <v>19.749999999999989</v>
      </c>
      <c r="B210" s="3">
        <f>AVERAGE('5B'!$J365:$J395) + Calibration!$C$11</f>
        <v>410.22385624057176</v>
      </c>
      <c r="C210" s="3">
        <v>561.49475150935473</v>
      </c>
      <c r="D210" s="3">
        <v>593.88925926699653</v>
      </c>
      <c r="E210" s="3">
        <f t="shared" si="15"/>
        <v>0.85670294755341947</v>
      </c>
      <c r="G210" s="3">
        <f>AVERAGE('6B'!$J209:$J239) + Calibration!$C$11</f>
        <v>405.80848748452979</v>
      </c>
      <c r="H210" s="3">
        <v>656.03296265554604</v>
      </c>
      <c r="I210" s="3">
        <v>596.93660656706584</v>
      </c>
      <c r="J210" s="3">
        <f t="shared" si="16"/>
        <v>1.417113616258574</v>
      </c>
      <c r="L210" s="3">
        <f>AVERAGE('7B'!$J209:$J239) + Calibration!$C$11</f>
        <v>397.26306572204061</v>
      </c>
      <c r="M210" s="3">
        <v>750.18068649194925</v>
      </c>
      <c r="N210" s="3">
        <v>604.59040908816974</v>
      </c>
      <c r="O210" s="3">
        <f t="shared" si="17"/>
        <v>1.9987028266072158</v>
      </c>
      <c r="Q210" s="3">
        <f>AVERAGE('8B'!$J209:$J239) + Calibration!$C$11</f>
        <v>401.35173835081457</v>
      </c>
      <c r="R210" s="3">
        <v>847.21709523920549</v>
      </c>
      <c r="S210" s="3">
        <v>592.33014425917679</v>
      </c>
      <c r="T210" s="3">
        <f t="shared" si="18"/>
        <v>2.5251001838756748</v>
      </c>
    </row>
    <row r="211" spans="1:20" x14ac:dyDescent="0.25">
      <c r="A211" s="3">
        <f t="shared" si="19"/>
        <v>19.833333333333321</v>
      </c>
      <c r="B211" s="3">
        <f>AVERAGE('5B'!$J366:$J396) + Calibration!$C$11</f>
        <v>411.07126805532135</v>
      </c>
      <c r="C211" s="3">
        <v>553.92232666940367</v>
      </c>
      <c r="D211" s="3">
        <v>593.10970530651377</v>
      </c>
      <c r="E211" s="3">
        <f t="shared" si="15"/>
        <v>0.80901830294823263</v>
      </c>
      <c r="G211" s="3">
        <f>AVERAGE('6B'!$J210:$J240) + Calibration!$C$11</f>
        <v>405.66154619995621</v>
      </c>
      <c r="H211" s="3">
        <v>650.17791692955484</v>
      </c>
      <c r="I211" s="3">
        <v>591.19622632882101</v>
      </c>
      <c r="J211" s="3">
        <f t="shared" si="16"/>
        <v>1.3847865126791561</v>
      </c>
      <c r="L211" s="3">
        <f>AVERAGE('7B'!$J210:$J240) + Calibration!$C$11</f>
        <v>394.94909571699742</v>
      </c>
      <c r="M211" s="3">
        <v>754.78659438429099</v>
      </c>
      <c r="N211" s="3">
        <v>598.49571448803147</v>
      </c>
      <c r="O211" s="3">
        <f t="shared" si="17"/>
        <v>2.0378926508021866</v>
      </c>
      <c r="Q211" s="3">
        <f>AVERAGE('8B'!$J210:$J240) + Calibration!$C$11</f>
        <v>401.62136990154931</v>
      </c>
      <c r="R211" s="3">
        <v>834.57044316036831</v>
      </c>
      <c r="S211" s="3">
        <v>600.76350782761779</v>
      </c>
      <c r="T211" s="3">
        <f t="shared" si="18"/>
        <v>2.4519504994156942</v>
      </c>
    </row>
    <row r="212" spans="1:20" x14ac:dyDescent="0.25">
      <c r="A212" s="3">
        <f t="shared" si="19"/>
        <v>19.916666666666654</v>
      </c>
      <c r="B212" s="3">
        <f>AVERAGE('5B'!$J367:$J397) + Calibration!$C$11</f>
        <v>410.94715402797567</v>
      </c>
      <c r="C212" s="3">
        <v>561.49475150935473</v>
      </c>
      <c r="D212" s="3">
        <v>597.29092092895939</v>
      </c>
      <c r="E212" s="3">
        <f t="shared" si="15"/>
        <v>0.852606645053677</v>
      </c>
      <c r="G212" s="3">
        <f>AVERAGE('6B'!$J211:$J241) + Calibration!$C$11</f>
        <v>405.7000619358875</v>
      </c>
      <c r="H212" s="3">
        <v>645.10368969066826</v>
      </c>
      <c r="I212" s="3">
        <v>595.02313467622719</v>
      </c>
      <c r="J212" s="3">
        <f t="shared" si="16"/>
        <v>1.3558311609650884</v>
      </c>
      <c r="L212" s="3">
        <f>AVERAGE('7B'!$J211:$J241) + Calibration!$C$11</f>
        <v>395.04895729931644</v>
      </c>
      <c r="M212" s="3">
        <v>753.14728150579481</v>
      </c>
      <c r="N212" s="3">
        <v>591.19622632882101</v>
      </c>
      <c r="O212" s="3">
        <f t="shared" si="17"/>
        <v>2.0280430635154674</v>
      </c>
      <c r="Q212" s="3">
        <f>AVERAGE('8B'!$J211:$J241) + Calibration!$C$11</f>
        <v>401.32035426033571</v>
      </c>
      <c r="R212" s="3">
        <v>824.42175448388912</v>
      </c>
      <c r="S212" s="3">
        <v>595.80268863671006</v>
      </c>
      <c r="T212" s="3">
        <f t="shared" si="18"/>
        <v>2.3961794900562001</v>
      </c>
    </row>
    <row r="213" spans="1:20" x14ac:dyDescent="0.25">
      <c r="B213" s="3">
        <f>AVERAGE(B2:B212)</f>
        <v>399.45764696596473</v>
      </c>
      <c r="D213" s="3">
        <f>AVERAGE(D2:D212)</f>
        <v>582.10211656938361</v>
      </c>
      <c r="G213" s="3">
        <f>AVERAGE(G2:G212)</f>
        <v>400.9162890291272</v>
      </c>
      <c r="I213" s="3">
        <f>AVERAGE(I2:I212)</f>
        <v>594.98770816708907</v>
      </c>
      <c r="L213" s="3">
        <f>AVERAGE(L2:L212)</f>
        <v>403.43023206692675</v>
      </c>
      <c r="N213" s="3">
        <f>AVERAGE(N2:N212)</f>
        <v>592.45837457500136</v>
      </c>
      <c r="Q213" s="3">
        <f>AVERAGE(Q2:Q212)</f>
        <v>405.12301792039773</v>
      </c>
      <c r="S213" s="3">
        <f>AVERAGE(S2:S212)</f>
        <v>591.89716352102539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0.33972549899999999</v>
      </c>
      <c r="C2">
        <v>0.25694650400000002</v>
      </c>
      <c r="D2">
        <v>0.66562000300000002</v>
      </c>
    </row>
    <row r="3" spans="1:4" x14ac:dyDescent="0.25">
      <c r="A3">
        <v>1000</v>
      </c>
      <c r="B3">
        <v>0.46156999700000001</v>
      </c>
      <c r="C3">
        <v>0.32241450399999999</v>
      </c>
      <c r="D3">
        <v>1.4044499930000001</v>
      </c>
    </row>
    <row r="4" spans="1:4" x14ac:dyDescent="0.25">
      <c r="A4">
        <v>2000</v>
      </c>
      <c r="B4">
        <v>0.68230650000000004</v>
      </c>
      <c r="C4">
        <v>0.45039900300000002</v>
      </c>
      <c r="D4">
        <v>2.799895002</v>
      </c>
    </row>
    <row r="7" spans="1:4" x14ac:dyDescent="0.25">
      <c r="A7" t="s">
        <v>4</v>
      </c>
      <c r="C7" s="1">
        <v>40366</v>
      </c>
    </row>
    <row r="8" spans="1:4" x14ac:dyDescent="0.25">
      <c r="A8" t="s">
        <v>5</v>
      </c>
      <c r="C8" s="1">
        <v>40367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43.675208678915112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5B</vt:lpstr>
      <vt:lpstr>6B</vt:lpstr>
      <vt:lpstr>7B</vt:lpstr>
      <vt:lpstr>8B</vt:lpstr>
      <vt:lpstr>5B - 6B - 7B - 8B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2010-11-02T05:33:11Z</dcterms:created>
  <dcterms:modified xsi:type="dcterms:W3CDTF">2011-02-27T05:53:32Z</dcterms:modified>
</cp:coreProperties>
</file>